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rozpočtů\210108 - revize 1\výkaz výměr\SO01\"/>
    </mc:Choice>
  </mc:AlternateContent>
  <xr:revisionPtr revIDLastSave="0" documentId="13_ncr:1_{24C06CA1-21C9-4902-A45A-F180079B81AB}" xr6:coauthVersionLast="45" xr6:coauthVersionMax="45" xr10:uidLastSave="{00000000-0000-0000-0000-000000000000}"/>
  <bookViews>
    <workbookView xWindow="5370" yWindow="4185" windowWidth="28800" windowHeight="15375" activeTab="1" xr2:uid="{00000000-000D-0000-FFFF-FFFF00000000}"/>
  </bookViews>
  <sheets>
    <sheet name="Rekapitulace stavby" sheetId="1" r:id="rId1"/>
    <sheet name="SO01 - D.1.4.f. Vnitřní p..." sheetId="2" r:id="rId2"/>
  </sheets>
  <definedNames>
    <definedName name="_xlnm.Print_Titles" localSheetId="0">'Rekapitulace stavby'!$85:$85</definedName>
    <definedName name="_xlnm.Print_Titles" localSheetId="1">'SO01 - D.1.4.f. Vnitřní p...'!$114:$114</definedName>
    <definedName name="_xlnm.Print_Area" localSheetId="0">'Rekapitulace stavby'!$C$4:$AP$70,'Rekapitulace stavby'!$C$76:$AP$92</definedName>
    <definedName name="_xlnm.Print_Area" localSheetId="1">'SO01 - D.1.4.f. Vnitřní p...'!$C$4:$Q$70,'SO01 - D.1.4.f. Vnitřní p...'!$C$76:$Q$98,'SO01 - D.1.4.f. Vnitřní p...'!$C$104:$Q$143</definedName>
  </definedNames>
  <calcPr calcId="181029"/>
</workbook>
</file>

<file path=xl/calcChain.xml><?xml version="1.0" encoding="utf-8"?>
<calcChain xmlns="http://schemas.openxmlformats.org/spreadsheetml/2006/main">
  <c r="AY88" i="1" l="1"/>
  <c r="AX88" i="1"/>
  <c r="BI143" i="2"/>
  <c r="BH143" i="2"/>
  <c r="BG143" i="2"/>
  <c r="BF143" i="2"/>
  <c r="AA143" i="2"/>
  <c r="AA142" i="2"/>
  <c r="Y143" i="2"/>
  <c r="Y142" i="2" s="1"/>
  <c r="W143" i="2"/>
  <c r="W142" i="2" s="1"/>
  <c r="BK143" i="2"/>
  <c r="BK142" i="2" s="1"/>
  <c r="N142" i="2" s="1"/>
  <c r="N94" i="2" s="1"/>
  <c r="N143" i="2"/>
  <c r="BE143" i="2"/>
  <c r="BI141" i="2"/>
  <c r="BH141" i="2"/>
  <c r="BG141" i="2"/>
  <c r="BF141" i="2"/>
  <c r="AA141" i="2"/>
  <c r="Y141" i="2"/>
  <c r="W141" i="2"/>
  <c r="BK141" i="2"/>
  <c r="N141" i="2"/>
  <c r="BE141" i="2" s="1"/>
  <c r="BI140" i="2"/>
  <c r="BH140" i="2"/>
  <c r="BG140" i="2"/>
  <c r="BF140" i="2"/>
  <c r="AA140" i="2"/>
  <c r="Y140" i="2"/>
  <c r="W140" i="2"/>
  <c r="BK140" i="2"/>
  <c r="N140" i="2"/>
  <c r="BE140" i="2" s="1"/>
  <c r="BI139" i="2"/>
  <c r="BH139" i="2"/>
  <c r="BG139" i="2"/>
  <c r="BF139" i="2"/>
  <c r="AA139" i="2"/>
  <c r="Y139" i="2"/>
  <c r="W139" i="2"/>
  <c r="BK139" i="2"/>
  <c r="N139" i="2"/>
  <c r="BE139" i="2" s="1"/>
  <c r="BI138" i="2"/>
  <c r="BH138" i="2"/>
  <c r="BG138" i="2"/>
  <c r="BF138" i="2"/>
  <c r="AA138" i="2"/>
  <c r="Y138" i="2"/>
  <c r="W138" i="2"/>
  <c r="BK138" i="2"/>
  <c r="N138" i="2"/>
  <c r="BE138" i="2" s="1"/>
  <c r="BI137" i="2"/>
  <c r="BH137" i="2"/>
  <c r="BG137" i="2"/>
  <c r="BF137" i="2"/>
  <c r="AA137" i="2"/>
  <c r="Y137" i="2"/>
  <c r="W137" i="2"/>
  <c r="BK137" i="2"/>
  <c r="N137" i="2"/>
  <c r="BE137" i="2" s="1"/>
  <c r="BI136" i="2"/>
  <c r="BH136" i="2"/>
  <c r="BG136" i="2"/>
  <c r="BF136" i="2"/>
  <c r="AA136" i="2"/>
  <c r="Y136" i="2"/>
  <c r="W136" i="2"/>
  <c r="BK136" i="2"/>
  <c r="N136" i="2"/>
  <c r="BE136" i="2"/>
  <c r="BI135" i="2"/>
  <c r="BH135" i="2"/>
  <c r="BG135" i="2"/>
  <c r="BF135" i="2"/>
  <c r="AA135" i="2"/>
  <c r="Y135" i="2"/>
  <c r="W135" i="2"/>
  <c r="BK135" i="2"/>
  <c r="N135" i="2"/>
  <c r="BE135" i="2"/>
  <c r="BI134" i="2"/>
  <c r="BH134" i="2"/>
  <c r="BG134" i="2"/>
  <c r="BF134" i="2"/>
  <c r="AA134" i="2"/>
  <c r="Y134" i="2"/>
  <c r="W134" i="2"/>
  <c r="BK134" i="2"/>
  <c r="N134" i="2"/>
  <c r="BE134" i="2" s="1"/>
  <c r="BI133" i="2"/>
  <c r="BH133" i="2"/>
  <c r="BG133" i="2"/>
  <c r="BF133" i="2"/>
  <c r="AA133" i="2"/>
  <c r="Y133" i="2"/>
  <c r="W133" i="2"/>
  <c r="BK133" i="2"/>
  <c r="N133" i="2"/>
  <c r="BE133" i="2"/>
  <c r="BI132" i="2"/>
  <c r="BH132" i="2"/>
  <c r="BG132" i="2"/>
  <c r="BF132" i="2"/>
  <c r="AA132" i="2"/>
  <c r="Y132" i="2"/>
  <c r="W132" i="2"/>
  <c r="BK132" i="2"/>
  <c r="N132" i="2"/>
  <c r="BE132" i="2" s="1"/>
  <c r="BI131" i="2"/>
  <c r="BH131" i="2"/>
  <c r="BG131" i="2"/>
  <c r="BF131" i="2"/>
  <c r="AA131" i="2"/>
  <c r="Y131" i="2"/>
  <c r="W131" i="2"/>
  <c r="BK131" i="2"/>
  <c r="N131" i="2"/>
  <c r="BE131" i="2" s="1"/>
  <c r="BI130" i="2"/>
  <c r="BH130" i="2"/>
  <c r="BG130" i="2"/>
  <c r="BF130" i="2"/>
  <c r="AA130" i="2"/>
  <c r="Y130" i="2"/>
  <c r="W130" i="2"/>
  <c r="BK130" i="2"/>
  <c r="N130" i="2"/>
  <c r="BE130" i="2" s="1"/>
  <c r="BI129" i="2"/>
  <c r="BH129" i="2"/>
  <c r="BG129" i="2"/>
  <c r="BF129" i="2"/>
  <c r="AA129" i="2"/>
  <c r="Y129" i="2"/>
  <c r="W129" i="2"/>
  <c r="BK129" i="2"/>
  <c r="N129" i="2"/>
  <c r="BE129" i="2" s="1"/>
  <c r="BI128" i="2"/>
  <c r="BH128" i="2"/>
  <c r="BG128" i="2"/>
  <c r="BF128" i="2"/>
  <c r="AA128" i="2"/>
  <c r="Y128" i="2"/>
  <c r="W128" i="2"/>
  <c r="BK128" i="2"/>
  <c r="N128" i="2"/>
  <c r="BE128" i="2" s="1"/>
  <c r="BI127" i="2"/>
  <c r="BH127" i="2"/>
  <c r="BG127" i="2"/>
  <c r="BF127" i="2"/>
  <c r="AA127" i="2"/>
  <c r="Y127" i="2"/>
  <c r="W127" i="2"/>
  <c r="BK127" i="2"/>
  <c r="N127" i="2"/>
  <c r="BE127" i="2"/>
  <c r="BI126" i="2"/>
  <c r="BH126" i="2"/>
  <c r="BG126" i="2"/>
  <c r="BF126" i="2"/>
  <c r="AA126" i="2"/>
  <c r="Y126" i="2"/>
  <c r="W126" i="2"/>
  <c r="BK126" i="2"/>
  <c r="N126" i="2"/>
  <c r="BE126" i="2" s="1"/>
  <c r="BI125" i="2"/>
  <c r="BH125" i="2"/>
  <c r="BG125" i="2"/>
  <c r="BF125" i="2"/>
  <c r="AA125" i="2"/>
  <c r="Y125" i="2"/>
  <c r="W125" i="2"/>
  <c r="BK125" i="2"/>
  <c r="N125" i="2"/>
  <c r="BE125" i="2" s="1"/>
  <c r="BI124" i="2"/>
  <c r="BH124" i="2"/>
  <c r="BG124" i="2"/>
  <c r="BF124" i="2"/>
  <c r="AA124" i="2"/>
  <c r="Y124" i="2"/>
  <c r="W124" i="2"/>
  <c r="W123" i="2" s="1"/>
  <c r="W122" i="2" s="1"/>
  <c r="BK124" i="2"/>
  <c r="N124" i="2"/>
  <c r="BE124" i="2"/>
  <c r="BI121" i="2"/>
  <c r="BH121" i="2"/>
  <c r="BG121" i="2"/>
  <c r="BF121" i="2"/>
  <c r="AA121" i="2"/>
  <c r="AA120" i="2"/>
  <c r="Y121" i="2"/>
  <c r="Y120" i="2"/>
  <c r="W121" i="2"/>
  <c r="W120" i="2"/>
  <c r="BK121" i="2"/>
  <c r="BK120" i="2" s="1"/>
  <c r="N120" i="2" s="1"/>
  <c r="N91" i="2" s="1"/>
  <c r="N121" i="2"/>
  <c r="BE121" i="2" s="1"/>
  <c r="BI119" i="2"/>
  <c r="BH119" i="2"/>
  <c r="BG119" i="2"/>
  <c r="BF119" i="2"/>
  <c r="AA119" i="2"/>
  <c r="Y119" i="2"/>
  <c r="Y117" i="2" s="1"/>
  <c r="Y116" i="2" s="1"/>
  <c r="W119" i="2"/>
  <c r="BK119" i="2"/>
  <c r="N119" i="2"/>
  <c r="BE119" i="2" s="1"/>
  <c r="BI118" i="2"/>
  <c r="BH118" i="2"/>
  <c r="BG118" i="2"/>
  <c r="BF118" i="2"/>
  <c r="AA118" i="2"/>
  <c r="AA117" i="2"/>
  <c r="AA116" i="2" s="1"/>
  <c r="Y118" i="2"/>
  <c r="W118" i="2"/>
  <c r="W117" i="2"/>
  <c r="W116" i="2" s="1"/>
  <c r="BK118" i="2"/>
  <c r="N118" i="2"/>
  <c r="BE118" i="2" s="1"/>
  <c r="F109" i="2"/>
  <c r="F107" i="2"/>
  <c r="M28" i="2"/>
  <c r="AS88" i="1"/>
  <c r="F81" i="2"/>
  <c r="F79" i="2"/>
  <c r="O21" i="2"/>
  <c r="E21" i="2"/>
  <c r="M112" i="2" s="1"/>
  <c r="M84" i="2"/>
  <c r="O20" i="2"/>
  <c r="O18" i="2"/>
  <c r="E18" i="2"/>
  <c r="M111" i="2" s="1"/>
  <c r="O17" i="2"/>
  <c r="O15" i="2"/>
  <c r="E15" i="2"/>
  <c r="F112" i="2" s="1"/>
  <c r="F84" i="2"/>
  <c r="O14" i="2"/>
  <c r="O12" i="2"/>
  <c r="E12" i="2"/>
  <c r="F111" i="2"/>
  <c r="F83" i="2"/>
  <c r="O11" i="2"/>
  <c r="O9" i="2"/>
  <c r="M109" i="2"/>
  <c r="M81" i="2"/>
  <c r="F6" i="2"/>
  <c r="F106" i="2" s="1"/>
  <c r="AK27" i="1"/>
  <c r="AS87" i="1"/>
  <c r="AM83" i="1"/>
  <c r="L83" i="1"/>
  <c r="AM82" i="1"/>
  <c r="L82" i="1"/>
  <c r="AM80" i="1"/>
  <c r="L80" i="1"/>
  <c r="L78" i="1"/>
  <c r="L77" i="1"/>
  <c r="BK117" i="2" l="1"/>
  <c r="Y123" i="2"/>
  <c r="Y122" i="2" s="1"/>
  <c r="Y115" i="2" s="1"/>
  <c r="AA123" i="2"/>
  <c r="AA122" i="2" s="1"/>
  <c r="AA115" i="2" s="1"/>
  <c r="BK123" i="2"/>
  <c r="N123" i="2" s="1"/>
  <c r="N93" i="2" s="1"/>
  <c r="H36" i="2"/>
  <c r="BD88" i="1" s="1"/>
  <c r="BD87" i="1" s="1"/>
  <c r="W35" i="1" s="1"/>
  <c r="W115" i="2"/>
  <c r="AU88" i="1" s="1"/>
  <c r="AU87" i="1" s="1"/>
  <c r="H34" i="2"/>
  <c r="BB88" i="1" s="1"/>
  <c r="BB87" i="1" s="1"/>
  <c r="W33" i="1" s="1"/>
  <c r="H35" i="2"/>
  <c r="BC88" i="1" s="1"/>
  <c r="BC87" i="1" s="1"/>
  <c r="AY87" i="1" s="1"/>
  <c r="H33" i="2"/>
  <c r="BA88" i="1" s="1"/>
  <c r="BA87" i="1" s="1"/>
  <c r="W32" i="1" s="1"/>
  <c r="N117" i="2"/>
  <c r="N90" i="2" s="1"/>
  <c r="BK116" i="2"/>
  <c r="M32" i="2"/>
  <c r="AV88" i="1" s="1"/>
  <c r="H32" i="2"/>
  <c r="AZ88" i="1" s="1"/>
  <c r="AZ87" i="1" s="1"/>
  <c r="M33" i="2"/>
  <c r="AW88" i="1" s="1"/>
  <c r="F78" i="2"/>
  <c r="M83" i="2"/>
  <c r="BK122" i="2" l="1"/>
  <c r="N122" i="2" s="1"/>
  <c r="N92" i="2" s="1"/>
  <c r="W34" i="1"/>
  <c r="AW87" i="1"/>
  <c r="AK32" i="1" s="1"/>
  <c r="AX87" i="1"/>
  <c r="AT88" i="1"/>
  <c r="AV87" i="1"/>
  <c r="W31" i="1"/>
  <c r="N116" i="2"/>
  <c r="N89" i="2" s="1"/>
  <c r="BK115" i="2" l="1"/>
  <c r="N115" i="2" s="1"/>
  <c r="N88" i="2" s="1"/>
  <c r="M27" i="2" s="1"/>
  <c r="M30" i="2" s="1"/>
  <c r="AK31" i="1"/>
  <c r="AT87" i="1"/>
  <c r="L98" i="2" l="1"/>
  <c r="AG88" i="1"/>
  <c r="L38" i="2"/>
  <c r="AG87" i="1" l="1"/>
  <c r="AN88" i="1"/>
  <c r="AK26" i="1" l="1"/>
  <c r="AK29" i="1" s="1"/>
  <c r="AK37" i="1" s="1"/>
  <c r="AG92" i="1"/>
  <c r="AN87" i="1"/>
  <c r="AN92" i="1" s="1"/>
</calcChain>
</file>

<file path=xl/sharedStrings.xml><?xml version="1.0" encoding="utf-8"?>
<sst xmlns="http://schemas.openxmlformats.org/spreadsheetml/2006/main" count="599" uniqueCount="216">
  <si>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</si>
  <si>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</si>
  <si>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</si>
  <si>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</si>
  <si>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</si>
  <si>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</si>
  <si>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</si>
  <si>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</si>
  <si>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</si>
  <si>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</si>
  <si>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</si>
  <si>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</si>
  <si>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</si>
  <si>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</si>
  <si>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</si>
  <si>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</si>
  <si>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J201908015</t>
  </si>
  <si>
    <t>Stavba:</t>
  </si>
  <si>
    <t>Sportovní hala Lysá nad Labem</t>
  </si>
  <si>
    <t>JKSO:</t>
  </si>
  <si>
    <t>CC-CZ:</t>
  </si>
  <si>
    <t>Místo:</t>
  </si>
  <si>
    <t>Lysá nad Labem</t>
  </si>
  <si>
    <t>Datum:</t>
  </si>
  <si>
    <t>19. 5. 2020</t>
  </si>
  <si>
    <t>Objednatel: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</si>
  <si>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</si>
  <si>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</si>
  <si>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</si>
  <si>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</si>
  <si>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</si>
  <si>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</si>
  <si>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</si>
  <si>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</si>
  <si>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</si>
  <si>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</si>
  <si>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</si>
  <si>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</si>
  <si>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</si>
  <si>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</si>
  <si>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</si>
  <si>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</si>
  <si>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</si>
  <si>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</si>
  <si>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</si>
  <si>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</si>
  <si>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</si>
  <si>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</si>
  <si>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</si>
  <si>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</si>
  <si>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</si>
  <si>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</si>
  <si>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</si>
  <si>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</si>
  <si>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</si>
  <si>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</si>
  <si>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</si>
  <si>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</si>
  <si>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</si>
  <si>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</si>
  <si>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</si>
  <si>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</si>
  <si>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</si>
  <si>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</si>
  <si>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</si>
  <si>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</si>
  <si>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</si>
  <si>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</si>
  <si>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</si>
  <si>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</si>
  <si>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</si>
  <si>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</si>
  <si>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</si>
  <si>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</si>
  <si>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</si>
  <si>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</si>
  <si>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{da743abd-4408-4264-a608-667fe877a096}</t>
  </si>
  <si>
    <t>{00000000-0000-0000-0000-000000000000}</t>
  </si>
  <si>
    <t>/</t>
  </si>
  <si>
    <t>SO01</t>
  </si>
  <si>
    <t>D.1.4.f. Vnitřní plynovodní instalace</t>
  </si>
  <si>
    <t>1</t>
  </si>
  <si>
    <t>{645e2e03-1802-4989-bb85-f280291835ce}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</si>
  <si>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</si>
  <si>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</si>
  <si>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</si>
  <si>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</si>
  <si>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</si>
  <si>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</si>
  <si>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</si>
  <si>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</si>
  <si>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</si>
  <si>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</si>
  <si>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</si>
  <si>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</si>
  <si>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SO01 - D.1.4.f. Vnitřní plynovodní instalace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</si>
  <si>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</si>
  <si>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</si>
  <si>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</si>
  <si>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</si>
  <si>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</si>
  <si>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</si>
  <si>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</si>
  <si>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</si>
  <si>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</si>
  <si>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</si>
  <si>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</si>
  <si>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723 - Zdravotechnika - vnitřní plynovod</t>
  </si>
  <si>
    <t xml:space="preserve">    727 - Zdravotechnika - požární ochrana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</si>
  <si>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</si>
  <si>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</si>
  <si>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</si>
  <si>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</si>
  <si>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</si>
  <si>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</si>
  <si>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</si>
  <si>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</si>
  <si>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</si>
  <si>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</si>
  <si>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</si>
  <si>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</si>
  <si>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</si>
  <si>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</si>
  <si>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</si>
  <si>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</si>
  <si>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</si>
  <si>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971033361</t>
  </si>
  <si>
    <t>Vybourání otvorů ve zdivu cihelném pl do 0,09 m2 na MVC nebo MV tl do 600 mm</t>
  </si>
  <si>
    <t>kus</t>
  </si>
  <si>
    <t>4</t>
  </si>
  <si>
    <t>45853047</t>
  </si>
  <si>
    <t>974031153</t>
  </si>
  <si>
    <t>Vysekání rýh ve zdivu cihelném hl do 100 mm š do 100 mm</t>
  </si>
  <si>
    <t>m</t>
  </si>
  <si>
    <t>237106148</t>
  </si>
  <si>
    <t>3</t>
  </si>
  <si>
    <t>997221571</t>
  </si>
  <si>
    <t>Vodorovná doprava vybouraných hmot do 1 km</t>
  </si>
  <si>
    <t>t</t>
  </si>
  <si>
    <t>-1655377104</t>
  </si>
  <si>
    <t>723111203</t>
  </si>
  <si>
    <t>Potrubí ocelové závitové černé bezešvé svařované běžné DN 20</t>
  </si>
  <si>
    <t>16</t>
  </si>
  <si>
    <t>379851559</t>
  </si>
  <si>
    <t>5</t>
  </si>
  <si>
    <t>723111205</t>
  </si>
  <si>
    <t>Potrubí ocelové závitové černé bezešvé svařované běžné DN 32</t>
  </si>
  <si>
    <t>-284395764</t>
  </si>
  <si>
    <t>6</t>
  </si>
  <si>
    <t>723111206</t>
  </si>
  <si>
    <t>Potrubí ocelové závitové černé bezešvé svařované běžné DN 40</t>
  </si>
  <si>
    <t>-493160688</t>
  </si>
  <si>
    <t>7</t>
  </si>
  <si>
    <t>723150367</t>
  </si>
  <si>
    <t>Chránička D 57x2,9 mm</t>
  </si>
  <si>
    <t>1078558835</t>
  </si>
  <si>
    <t>8</t>
  </si>
  <si>
    <t>723160205</t>
  </si>
  <si>
    <t>Přípojka k plynoměru spojované na závit bez ochozu G 5/4</t>
  </si>
  <si>
    <t>soubor</t>
  </si>
  <si>
    <t>-1125667554</t>
  </si>
  <si>
    <t>9</t>
  </si>
  <si>
    <t>723160335</t>
  </si>
  <si>
    <t>Rozpěrka přípojek plynoměru G 5/4</t>
  </si>
  <si>
    <t>808783</t>
  </si>
  <si>
    <t>10</t>
  </si>
  <si>
    <t>723190252</t>
  </si>
  <si>
    <t>Výpustky plynovodní vedení a upevnění DN 20</t>
  </si>
  <si>
    <t>1527748886</t>
  </si>
  <si>
    <t>11</t>
  </si>
  <si>
    <t>723190907</t>
  </si>
  <si>
    <t>Odvzdušnění nebo napuštění plynovodního potrubí</t>
  </si>
  <si>
    <t>2062943481</t>
  </si>
  <si>
    <t>12</t>
  </si>
  <si>
    <t>723190913</t>
  </si>
  <si>
    <t>Navaření odbočky na potrubí plynovodní DN 20</t>
  </si>
  <si>
    <t>-331789228</t>
  </si>
  <si>
    <t>13</t>
  </si>
  <si>
    <t>723231163</t>
  </si>
  <si>
    <t>Kohout kulový přímý G 3/4 PN 42 do 185°C plnoprůtokový vnitřní závit těžká řada</t>
  </si>
  <si>
    <t>-1046473171</t>
  </si>
  <si>
    <t>14</t>
  </si>
  <si>
    <t>723231165</t>
  </si>
  <si>
    <t>Kohout kulový přímý G 1 1/4 PN 42 do 185°C plnoprůtokový vnitřní závit těžká řada</t>
  </si>
  <si>
    <t>-1278901593</t>
  </si>
  <si>
    <t>723234312</t>
  </si>
  <si>
    <t>Regulátor tlaku plynu středotlaký jednostupňový výkon do 10 m3/hod pro zemní plyn</t>
  </si>
  <si>
    <t>-2015182895</t>
  </si>
  <si>
    <t>723XPL105</t>
  </si>
  <si>
    <t xml:space="preserve">Fitinky a trubní díly neuvedené ve specifikaci   </t>
  </si>
  <si>
    <t>sada</t>
  </si>
  <si>
    <t>886064630</t>
  </si>
  <si>
    <t>17</t>
  </si>
  <si>
    <t>723XPL106</t>
  </si>
  <si>
    <t xml:space="preserve">Revize vnitřního domovního plynovodu   </t>
  </si>
  <si>
    <t>334920471</t>
  </si>
  <si>
    <t>18</t>
  </si>
  <si>
    <t>723XPL107</t>
  </si>
  <si>
    <t xml:space="preserve">Pevnostní a tlaková zkouška vnitřního domovního plynovodu   </t>
  </si>
  <si>
    <t>2084642122</t>
  </si>
  <si>
    <t>19</t>
  </si>
  <si>
    <t>723XPL108</t>
  </si>
  <si>
    <t>Plynoměr G16</t>
  </si>
  <si>
    <t>582389481</t>
  </si>
  <si>
    <t>20</t>
  </si>
  <si>
    <t>998723202</t>
  </si>
  <si>
    <t>Přesun hmot procentní pro vnitřní plynovod v objektech v do 12 m</t>
  </si>
  <si>
    <t>%</t>
  </si>
  <si>
    <t>-1396472339</t>
  </si>
  <si>
    <t>998723292</t>
  </si>
  <si>
    <t>Příplatek k přesunu hmot procentní 723 za zvětšený přesun do 100 m</t>
  </si>
  <si>
    <t>559439614</t>
  </si>
  <si>
    <t>22</t>
  </si>
  <si>
    <t>727121104</t>
  </si>
  <si>
    <t>Protipožární manžeta D 63 mm z jedné strany dělící konstrukce požární odolnost EI 90</t>
  </si>
  <si>
    <t>877715483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</si>
</sst>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21">
    <xf numFmtId="0" fontId="0" fillId="0" borderId="0" xfId="0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 applyProtection="1"/>
    <xf numFmtId="0" fontId="0" fillId="0" borderId="0" xfId="0" applyProtection="1"/>
    <xf numFmtId="0" fontId="0" fillId="0" borderId="0" xfId="0" applyFont="1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2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/>
    </xf>
    <xf numFmtId="0" fontId="0" fillId="0" borderId="5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18" fillId="0" borderId="11" xfId="0" applyFont="1" applyBorder="1" applyAlignment="1" applyProtection="1">
      <alignment horizontal="left"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19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19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4" fillId="0" borderId="25" xfId="0" applyFont="1" applyBorder="1" applyAlignment="1" applyProtection="1">
      <alignment horizontal="center" vertical="center"/>
    </xf>
    <xf numFmtId="0" fontId="22" fillId="5" borderId="0" xfId="0" applyFont="1" applyFill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 applyProtection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0" borderId="25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 applyProtection="1">
      <alignment vertical="center"/>
    </xf>
    <xf numFmtId="0" fontId="5" fillId="0" borderId="0" xfId="0" applyFont="1" applyFill="1" applyBorder="1" applyAlignment="1" applyProtection="1">
      <alignment horizontal="left"/>
    </xf>
    <xf numFmtId="0" fontId="1" fillId="0" borderId="17" xfId="0" applyFont="1" applyBorder="1" applyAlignment="1" applyProtection="1">
      <alignment horizontal="center" vertical="center"/>
    </xf>
    <xf numFmtId="166" fontId="1" fillId="0" borderId="17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0" fontId="0" fillId="0" borderId="20" xfId="0" applyFont="1" applyFill="1" applyBorder="1" applyAlignment="1" applyProtection="1">
      <alignment vertical="center"/>
    </xf>
    <xf numFmtId="0" fontId="0" fillId="0" borderId="0" xfId="0" applyFill="1" applyProtection="1"/>
    <xf numFmtId="0" fontId="8" fillId="0" borderId="0" xfId="0" applyFont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top"/>
    </xf>
    <xf numFmtId="0" fontId="0" fillId="0" borderId="6" xfId="0" applyBorder="1" applyProtection="1"/>
    <xf numFmtId="0" fontId="16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5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24" fillId="0" borderId="0" xfId="1" applyFont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4" fontId="27" fillId="0" borderId="17" xfId="0" applyNumberFormat="1" applyFont="1" applyBorder="1" applyAlignment="1" applyProtection="1">
      <alignment vertical="center"/>
    </xf>
    <xf numFmtId="166" fontId="27" fillId="0" borderId="17" xfId="0" applyNumberFormat="1" applyFont="1" applyBorder="1" applyAlignment="1" applyProtection="1">
      <alignment vertical="center"/>
    </xf>
    <xf numFmtId="4" fontId="27" fillId="0" borderId="18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16" xfId="0" applyFont="1" applyBorder="1" applyAlignment="1" applyProtection="1">
      <alignment vertical="center"/>
    </xf>
    <xf numFmtId="0" fontId="0" fillId="6" borderId="0" xfId="0" applyFill="1" applyBorder="1" applyProtection="1"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0" fontId="0" fillId="6" borderId="0" xfId="0" applyFont="1" applyFill="1" applyBorder="1" applyAlignment="1" applyProtection="1">
      <alignment vertical="center"/>
      <protection locked="0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 wrapText="1"/>
    </xf>
    <xf numFmtId="4" fontId="22" fillId="0" borderId="0" xfId="0" applyNumberFormat="1" applyFont="1" applyBorder="1" applyAlignment="1" applyProtection="1">
      <alignment horizontal="right" vertical="center"/>
    </xf>
    <xf numFmtId="4" fontId="22" fillId="0" borderId="0" xfId="0" applyNumberFormat="1" applyFont="1" applyBorder="1" applyAlignment="1" applyProtection="1">
      <alignment vertical="center"/>
    </xf>
    <xf numFmtId="0" fontId="21" fillId="0" borderId="11" xfId="0" applyFont="1" applyBorder="1" applyAlignment="1" applyProtection="1">
      <alignment horizontal="center" vertical="center"/>
    </xf>
    <xf numFmtId="0" fontId="21" fillId="0" borderId="12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4" fontId="22" fillId="5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 applyProtection="1">
      <alignment horizontal="center" vertical="center"/>
    </xf>
    <xf numFmtId="0" fontId="0" fillId="0" borderId="0" xfId="0" applyProtection="1"/>
    <xf numFmtId="4" fontId="26" fillId="0" borderId="0" xfId="0" applyNumberFormat="1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vertical="center"/>
    </xf>
    <xf numFmtId="4" fontId="16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165" fontId="2" fillId="6" borderId="0" xfId="0" applyNumberFormat="1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4" fontId="16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</xf>
    <xf numFmtId="4" fontId="0" fillId="6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</xf>
    <xf numFmtId="4" fontId="22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11" fillId="2" borderId="0" xfId="1" applyFont="1" applyFill="1" applyAlignment="1" applyProtection="1">
      <alignment horizontal="center" vertical="center"/>
    </xf>
    <xf numFmtId="167" fontId="0" fillId="6" borderId="25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3"/>
  <sheetViews>
    <sheetView showGridLines="0" workbookViewId="0">
      <pane ySplit="1" topLeftCell="A2" activePane="bottomLeft" state="frozen"/>
      <selection pane="bottomLeft" activeCell="AC20" sqref="AC20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33" width="2.5" style="6" customWidth="1"/>
    <col min="34" max="34" width="3.33203125" style="6" customWidth="1"/>
    <col min="35" max="37" width="2.5" style="6" customWidth="1"/>
    <col min="38" max="38" width="8.33203125" style="6" customWidth="1"/>
    <col min="39" max="39" width="3.33203125" style="6" customWidth="1"/>
    <col min="40" max="40" width="13.33203125" style="6" customWidth="1"/>
    <col min="41" max="41" width="7.5" style="6" customWidth="1"/>
    <col min="42" max="42" width="4.1640625" style="6" customWidth="1"/>
    <col min="43" max="43" width="1.6640625" style="6" customWidth="1"/>
    <col min="44" max="44" width="13.6640625" style="6" customWidth="1"/>
    <col min="45" max="46" width="25.83203125" style="6" hidden="1" customWidth="1"/>
    <col min="47" max="47" width="25" style="6" hidden="1" customWidth="1"/>
    <col min="48" max="52" width="21.6640625" style="6" hidden="1" customWidth="1"/>
    <col min="53" max="53" width="19.1640625" style="6" hidden="1" customWidth="1"/>
    <col min="54" max="54" width="25" style="6" hidden="1" customWidth="1"/>
    <col min="55" max="56" width="19.1640625" style="6" hidden="1" customWidth="1"/>
    <col min="57" max="57" width="66.5" style="6" customWidth="1"/>
    <col min="58" max="70" width="9" style="6"/>
    <col min="71" max="89" width="9.33203125" style="6" hidden="1"/>
    <col min="90" max="16384" width="9" style="6"/>
  </cols>
  <sheetData>
    <row r="1" spans="1:73" ht="21.4" customHeight="1">
      <c r="A1" s="1" t="s">
        <v>0</v>
      </c>
      <c r="B1" s="2"/>
      <c r="C1" s="2"/>
      <c r="D1" s="3" t="s">
        <v>1</v>
      </c>
      <c r="E1" s="2"/>
      <c r="F1" s="2"/>
      <c r="G1" s="2"/>
      <c r="H1" s="2"/>
      <c r="I1" s="2"/>
      <c r="J1" s="2"/>
      <c r="K1" s="4" t="s">
        <v>2</v>
      </c>
      <c r="L1" s="4"/>
      <c r="M1" s="4"/>
      <c r="N1" s="4"/>
      <c r="O1" s="4"/>
      <c r="P1" s="4"/>
      <c r="Q1" s="4"/>
      <c r="R1" s="4"/>
      <c r="S1" s="4"/>
      <c r="T1" s="2"/>
      <c r="U1" s="2"/>
      <c r="V1" s="2"/>
      <c r="W1" s="4" t="s">
        <v>3</v>
      </c>
      <c r="X1" s="4"/>
      <c r="Y1" s="4"/>
      <c r="Z1" s="4"/>
      <c r="AA1" s="4"/>
      <c r="AB1" s="4"/>
      <c r="AC1" s="4"/>
      <c r="AD1" s="4"/>
      <c r="AE1" s="4"/>
      <c r="AF1" s="4"/>
      <c r="AG1" s="2"/>
      <c r="AH1" s="2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" t="s">
        <v>4</v>
      </c>
      <c r="BB1" s="1" t="s">
        <v>5</v>
      </c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T1" s="104" t="s">
        <v>6</v>
      </c>
      <c r="BU1" s="104" t="s">
        <v>6</v>
      </c>
    </row>
    <row r="2" spans="1:73" ht="36.950000000000003" customHeight="1">
      <c r="C2" s="153" t="s">
        <v>7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R2" s="180" t="s">
        <v>8</v>
      </c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S2" s="7" t="s">
        <v>9</v>
      </c>
      <c r="BT2" s="7" t="s">
        <v>10</v>
      </c>
    </row>
    <row r="3" spans="1:73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10"/>
      <c r="BS3" s="7" t="s">
        <v>9</v>
      </c>
      <c r="BT3" s="7" t="s">
        <v>11</v>
      </c>
    </row>
    <row r="4" spans="1:73" ht="36.950000000000003" customHeight="1">
      <c r="B4" s="11"/>
      <c r="C4" s="155" t="s">
        <v>12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2"/>
      <c r="AS4" s="13" t="s">
        <v>13</v>
      </c>
      <c r="BS4" s="7" t="s">
        <v>14</v>
      </c>
    </row>
    <row r="5" spans="1:73" ht="14.45" customHeight="1">
      <c r="B5" s="11"/>
      <c r="C5" s="14"/>
      <c r="D5" s="105" t="s">
        <v>15</v>
      </c>
      <c r="E5" s="14"/>
      <c r="F5" s="14"/>
      <c r="G5" s="14"/>
      <c r="H5" s="14"/>
      <c r="I5" s="14"/>
      <c r="J5" s="14"/>
      <c r="K5" s="157" t="s">
        <v>16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4"/>
      <c r="AQ5" s="12"/>
      <c r="BS5" s="7" t="s">
        <v>9</v>
      </c>
    </row>
    <row r="6" spans="1:73" ht="36.950000000000003" customHeight="1">
      <c r="B6" s="11"/>
      <c r="C6" s="14"/>
      <c r="D6" s="19" t="s">
        <v>17</v>
      </c>
      <c r="E6" s="14"/>
      <c r="F6" s="14"/>
      <c r="G6" s="14"/>
      <c r="H6" s="14"/>
      <c r="I6" s="14"/>
      <c r="J6" s="14"/>
      <c r="K6" s="159" t="s">
        <v>18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4"/>
      <c r="AQ6" s="12"/>
      <c r="BS6" s="7" t="s">
        <v>9</v>
      </c>
    </row>
    <row r="7" spans="1:73" ht="14.45" customHeight="1">
      <c r="B7" s="11"/>
      <c r="C7" s="14"/>
      <c r="D7" s="15" t="s">
        <v>19</v>
      </c>
      <c r="E7" s="14"/>
      <c r="F7" s="14"/>
      <c r="G7" s="14"/>
      <c r="H7" s="14"/>
      <c r="I7" s="14"/>
      <c r="J7" s="14"/>
      <c r="K7" s="21" t="s">
        <v>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 t="s">
        <v>20</v>
      </c>
      <c r="AL7" s="14"/>
      <c r="AM7" s="14"/>
      <c r="AN7" s="21" t="s">
        <v>5</v>
      </c>
      <c r="AO7" s="14"/>
      <c r="AP7" s="14"/>
      <c r="AQ7" s="12"/>
      <c r="BS7" s="7" t="s">
        <v>9</v>
      </c>
    </row>
    <row r="8" spans="1:73" ht="14.45" customHeight="1">
      <c r="B8" s="11"/>
      <c r="C8" s="14"/>
      <c r="D8" s="15" t="s">
        <v>21</v>
      </c>
      <c r="E8" s="14"/>
      <c r="F8" s="14"/>
      <c r="G8" s="14"/>
      <c r="H8" s="14"/>
      <c r="I8" s="14"/>
      <c r="J8" s="14"/>
      <c r="K8" s="21" t="s">
        <v>22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 t="s">
        <v>23</v>
      </c>
      <c r="AL8" s="14"/>
      <c r="AM8" s="14"/>
      <c r="AN8" s="148" t="s">
        <v>24</v>
      </c>
      <c r="AO8" s="14"/>
      <c r="AP8" s="14"/>
      <c r="AQ8" s="12"/>
      <c r="BS8" s="7" t="s">
        <v>9</v>
      </c>
    </row>
    <row r="9" spans="1:73" ht="14.45" customHeight="1">
      <c r="B9" s="1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2"/>
      <c r="BS9" s="7" t="s">
        <v>9</v>
      </c>
    </row>
    <row r="10" spans="1:73" ht="14.45" customHeight="1">
      <c r="B10" s="11"/>
      <c r="C10" s="14"/>
      <c r="D10" s="15" t="s">
        <v>25</v>
      </c>
      <c r="E10" s="14"/>
      <c r="F10" s="14"/>
      <c r="G10" s="14"/>
      <c r="H10" s="14"/>
      <c r="I10" s="14"/>
      <c r="J10" s="14"/>
      <c r="K10" s="14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"/>
      <c r="AC10" s="14"/>
      <c r="AD10" s="14"/>
      <c r="AE10" s="14"/>
      <c r="AF10" s="14"/>
      <c r="AG10" s="14"/>
      <c r="AH10" s="14"/>
      <c r="AI10" s="14"/>
      <c r="AJ10" s="14"/>
      <c r="AK10" s="15" t="s">
        <v>26</v>
      </c>
      <c r="AL10" s="14"/>
      <c r="AM10" s="147"/>
      <c r="AN10" s="148" t="s">
        <v>5</v>
      </c>
      <c r="AO10" s="147"/>
      <c r="AP10" s="14"/>
      <c r="AQ10" s="12"/>
      <c r="BS10" s="7" t="s">
        <v>9</v>
      </c>
    </row>
    <row r="11" spans="1:73" ht="18.600000000000001" customHeight="1">
      <c r="B11" s="11"/>
      <c r="C11" s="14"/>
      <c r="D11" s="14"/>
      <c r="E11" s="21" t="s">
        <v>27</v>
      </c>
      <c r="F11" s="14"/>
      <c r="G11" s="14"/>
      <c r="H11" s="14"/>
      <c r="I11" s="14"/>
      <c r="J11" s="14"/>
      <c r="K11" s="14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"/>
      <c r="AC11" s="14"/>
      <c r="AD11" s="14"/>
      <c r="AE11" s="14"/>
      <c r="AF11" s="14"/>
      <c r="AG11" s="14"/>
      <c r="AH11" s="14"/>
      <c r="AI11" s="14"/>
      <c r="AJ11" s="14"/>
      <c r="AK11" s="15" t="s">
        <v>28</v>
      </c>
      <c r="AL11" s="14"/>
      <c r="AM11" s="147"/>
      <c r="AN11" s="148" t="s">
        <v>5</v>
      </c>
      <c r="AO11" s="147"/>
      <c r="AP11" s="14"/>
      <c r="AQ11" s="12"/>
      <c r="BS11" s="7" t="s">
        <v>9</v>
      </c>
    </row>
    <row r="12" spans="1:73" ht="6.95" customHeight="1"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2"/>
      <c r="BS12" s="7" t="s">
        <v>9</v>
      </c>
    </row>
    <row r="13" spans="1:73" ht="14.45" customHeight="1">
      <c r="B13" s="11"/>
      <c r="C13" s="14"/>
      <c r="D13" s="15" t="s">
        <v>29</v>
      </c>
      <c r="E13" s="14"/>
      <c r="F13" s="14"/>
      <c r="G13" s="14"/>
      <c r="H13" s="14"/>
      <c r="I13" s="14"/>
      <c r="J13" s="14"/>
      <c r="K13" s="14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"/>
      <c r="AC13" s="14"/>
      <c r="AD13" s="14"/>
      <c r="AE13" s="14"/>
      <c r="AF13" s="14"/>
      <c r="AG13" s="14"/>
      <c r="AH13" s="14"/>
      <c r="AI13" s="14"/>
      <c r="AJ13" s="14"/>
      <c r="AK13" s="15" t="s">
        <v>26</v>
      </c>
      <c r="AL13" s="14"/>
      <c r="AM13" s="147"/>
      <c r="AN13" s="148" t="s">
        <v>5</v>
      </c>
      <c r="AO13" s="147"/>
      <c r="AP13" s="14"/>
      <c r="AQ13" s="12"/>
      <c r="BS13" s="7" t="s">
        <v>9</v>
      </c>
    </row>
    <row r="14" spans="1:73" ht="15">
      <c r="B14" s="11"/>
      <c r="C14" s="14"/>
      <c r="D14" s="14"/>
      <c r="E14" s="21" t="s">
        <v>27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5" t="s">
        <v>28</v>
      </c>
      <c r="AL14" s="14"/>
      <c r="AM14" s="147"/>
      <c r="AN14" s="148" t="s">
        <v>5</v>
      </c>
      <c r="AO14" s="147"/>
      <c r="AP14" s="14"/>
      <c r="AQ14" s="12"/>
      <c r="BS14" s="7" t="s">
        <v>9</v>
      </c>
    </row>
    <row r="15" spans="1:73" ht="6.95" customHeight="1"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2"/>
      <c r="BS15" s="7" t="s">
        <v>6</v>
      </c>
    </row>
    <row r="16" spans="1:73" ht="14.45" customHeight="1">
      <c r="B16" s="11"/>
      <c r="C16" s="14"/>
      <c r="D16" s="15" t="s">
        <v>30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5" t="s">
        <v>26</v>
      </c>
      <c r="AL16" s="14"/>
      <c r="AM16" s="14"/>
      <c r="AN16" s="21" t="s">
        <v>5</v>
      </c>
      <c r="AO16" s="14"/>
      <c r="AP16" s="14"/>
      <c r="AQ16" s="12"/>
      <c r="BS16" s="7" t="s">
        <v>6</v>
      </c>
    </row>
    <row r="17" spans="2:71" ht="18.600000000000001" customHeight="1">
      <c r="B17" s="11"/>
      <c r="C17" s="14"/>
      <c r="D17" s="14"/>
      <c r="E17" s="21" t="s">
        <v>27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5" t="s">
        <v>28</v>
      </c>
      <c r="AL17" s="14"/>
      <c r="AM17" s="14"/>
      <c r="AN17" s="21" t="s">
        <v>5</v>
      </c>
      <c r="AO17" s="14"/>
      <c r="AP17" s="14"/>
      <c r="AQ17" s="12"/>
      <c r="BS17" s="7" t="s">
        <v>31</v>
      </c>
    </row>
    <row r="18" spans="2:71" ht="6.95" customHeight="1"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2"/>
      <c r="BS18" s="7" t="s">
        <v>9</v>
      </c>
    </row>
    <row r="19" spans="2:71" ht="14.45" customHeight="1">
      <c r="B19" s="11"/>
      <c r="C19" s="14"/>
      <c r="D19" s="15" t="s">
        <v>32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5" t="s">
        <v>26</v>
      </c>
      <c r="AL19" s="14"/>
      <c r="AM19" s="14"/>
      <c r="AN19" s="21" t="s">
        <v>5</v>
      </c>
      <c r="AO19" s="14"/>
      <c r="AP19" s="14"/>
      <c r="AQ19" s="12"/>
      <c r="BS19" s="7" t="s">
        <v>9</v>
      </c>
    </row>
    <row r="20" spans="2:71" ht="18.600000000000001" customHeight="1">
      <c r="B20" s="11"/>
      <c r="C20" s="14"/>
      <c r="D20" s="14"/>
      <c r="E20" s="21" t="s">
        <v>27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5" t="s">
        <v>28</v>
      </c>
      <c r="AL20" s="14"/>
      <c r="AM20" s="14"/>
      <c r="AN20" s="21" t="s">
        <v>5</v>
      </c>
      <c r="AO20" s="14"/>
      <c r="AP20" s="14"/>
      <c r="AQ20" s="12"/>
    </row>
    <row r="21" spans="2:71" ht="6.95" customHeight="1"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2"/>
    </row>
    <row r="22" spans="2:71" ht="15">
      <c r="B22" s="11"/>
      <c r="C22" s="14"/>
      <c r="D22" s="15" t="s">
        <v>33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2"/>
    </row>
    <row r="23" spans="2:71" ht="16.5" customHeight="1">
      <c r="B23" s="11"/>
      <c r="C23" s="14"/>
      <c r="D23" s="14"/>
      <c r="E23" s="160" t="s">
        <v>5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4"/>
      <c r="AP23" s="14"/>
      <c r="AQ23" s="12"/>
    </row>
    <row r="24" spans="2:71" ht="6.95" customHeight="1"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2"/>
    </row>
    <row r="25" spans="2:71" ht="6.95" customHeight="1">
      <c r="B25" s="11"/>
      <c r="C25" s="14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4"/>
      <c r="AQ25" s="12"/>
    </row>
    <row r="26" spans="2:71" ht="14.45" customHeight="1">
      <c r="B26" s="11"/>
      <c r="C26" s="14"/>
      <c r="D26" s="24" t="s">
        <v>34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84">
        <f>ROUND(AG87,2)</f>
        <v>0</v>
      </c>
      <c r="AL26" s="158"/>
      <c r="AM26" s="158"/>
      <c r="AN26" s="158"/>
      <c r="AO26" s="158"/>
      <c r="AP26" s="14"/>
      <c r="AQ26" s="12"/>
    </row>
    <row r="27" spans="2:71" ht="14.45" customHeight="1">
      <c r="B27" s="11"/>
      <c r="C27" s="14"/>
      <c r="D27" s="24" t="s">
        <v>35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84">
        <f>ROUND(AG90,2)</f>
        <v>0</v>
      </c>
      <c r="AL27" s="184"/>
      <c r="AM27" s="184"/>
      <c r="AN27" s="184"/>
      <c r="AO27" s="184"/>
      <c r="AP27" s="14"/>
      <c r="AQ27" s="12"/>
    </row>
    <row r="28" spans="2:71" s="16" customFormat="1" ht="6.95" customHeight="1"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20"/>
    </row>
    <row r="29" spans="2:71" s="16" customFormat="1" ht="25.9" customHeight="1">
      <c r="B29" s="17"/>
      <c r="C29" s="18"/>
      <c r="D29" s="107" t="s">
        <v>36</v>
      </c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85">
        <f>ROUND(AK26+AK27,2)</f>
        <v>0</v>
      </c>
      <c r="AL29" s="186"/>
      <c r="AM29" s="186"/>
      <c r="AN29" s="186"/>
      <c r="AO29" s="186"/>
      <c r="AP29" s="18"/>
      <c r="AQ29" s="20"/>
    </row>
    <row r="30" spans="2:71" s="16" customFormat="1" ht="6.95" customHeight="1"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20"/>
    </row>
    <row r="31" spans="2:71" s="112" customFormat="1" ht="14.45" customHeight="1">
      <c r="B31" s="109"/>
      <c r="C31" s="110"/>
      <c r="D31" s="26" t="s">
        <v>37</v>
      </c>
      <c r="E31" s="110"/>
      <c r="F31" s="26" t="s">
        <v>38</v>
      </c>
      <c r="G31" s="110"/>
      <c r="H31" s="110"/>
      <c r="I31" s="110"/>
      <c r="J31" s="110"/>
      <c r="K31" s="110"/>
      <c r="L31" s="150">
        <v>0.21</v>
      </c>
      <c r="M31" s="151"/>
      <c r="N31" s="151"/>
      <c r="O31" s="151"/>
      <c r="P31" s="110"/>
      <c r="Q31" s="110"/>
      <c r="R31" s="110"/>
      <c r="S31" s="110"/>
      <c r="T31" s="94" t="s">
        <v>39</v>
      </c>
      <c r="U31" s="110"/>
      <c r="V31" s="110"/>
      <c r="W31" s="152">
        <f>ROUND(AZ87+SUM(CD91),2)</f>
        <v>0</v>
      </c>
      <c r="X31" s="151"/>
      <c r="Y31" s="151"/>
      <c r="Z31" s="151"/>
      <c r="AA31" s="151"/>
      <c r="AB31" s="151"/>
      <c r="AC31" s="151"/>
      <c r="AD31" s="151"/>
      <c r="AE31" s="151"/>
      <c r="AF31" s="110"/>
      <c r="AG31" s="110"/>
      <c r="AH31" s="110"/>
      <c r="AI31" s="110"/>
      <c r="AJ31" s="110"/>
      <c r="AK31" s="152">
        <f>ROUND(AV87+SUM(BY91),2)</f>
        <v>0</v>
      </c>
      <c r="AL31" s="151"/>
      <c r="AM31" s="151"/>
      <c r="AN31" s="151"/>
      <c r="AO31" s="151"/>
      <c r="AP31" s="110"/>
      <c r="AQ31" s="111"/>
    </row>
    <row r="32" spans="2:71" s="112" customFormat="1" ht="14.45" customHeight="1">
      <c r="B32" s="109"/>
      <c r="C32" s="110"/>
      <c r="D32" s="110"/>
      <c r="E32" s="110"/>
      <c r="F32" s="26" t="s">
        <v>40</v>
      </c>
      <c r="G32" s="110"/>
      <c r="H32" s="110"/>
      <c r="I32" s="110"/>
      <c r="J32" s="110"/>
      <c r="K32" s="110"/>
      <c r="L32" s="150">
        <v>0.15</v>
      </c>
      <c r="M32" s="151"/>
      <c r="N32" s="151"/>
      <c r="O32" s="151"/>
      <c r="P32" s="110"/>
      <c r="Q32" s="110"/>
      <c r="R32" s="110"/>
      <c r="S32" s="110"/>
      <c r="T32" s="94" t="s">
        <v>39</v>
      </c>
      <c r="U32" s="110"/>
      <c r="V32" s="110"/>
      <c r="W32" s="152">
        <f>ROUND(BA87+SUM(CE91),2)</f>
        <v>0</v>
      </c>
      <c r="X32" s="151"/>
      <c r="Y32" s="151"/>
      <c r="Z32" s="151"/>
      <c r="AA32" s="151"/>
      <c r="AB32" s="151"/>
      <c r="AC32" s="151"/>
      <c r="AD32" s="151"/>
      <c r="AE32" s="151"/>
      <c r="AF32" s="110"/>
      <c r="AG32" s="110"/>
      <c r="AH32" s="110"/>
      <c r="AI32" s="110"/>
      <c r="AJ32" s="110"/>
      <c r="AK32" s="152">
        <f>ROUND(AW87+SUM(BZ91),2)</f>
        <v>0</v>
      </c>
      <c r="AL32" s="151"/>
      <c r="AM32" s="151"/>
      <c r="AN32" s="151"/>
      <c r="AO32" s="151"/>
      <c r="AP32" s="110"/>
      <c r="AQ32" s="111"/>
    </row>
    <row r="33" spans="2:43" s="112" customFormat="1" ht="14.45" hidden="1" customHeight="1">
      <c r="B33" s="109"/>
      <c r="C33" s="110"/>
      <c r="D33" s="110"/>
      <c r="E33" s="110"/>
      <c r="F33" s="26" t="s">
        <v>41</v>
      </c>
      <c r="G33" s="110"/>
      <c r="H33" s="110"/>
      <c r="I33" s="110"/>
      <c r="J33" s="110"/>
      <c r="K33" s="110"/>
      <c r="L33" s="150">
        <v>0.21</v>
      </c>
      <c r="M33" s="151"/>
      <c r="N33" s="151"/>
      <c r="O33" s="151"/>
      <c r="P33" s="110"/>
      <c r="Q33" s="110"/>
      <c r="R33" s="110"/>
      <c r="S33" s="110"/>
      <c r="T33" s="94" t="s">
        <v>39</v>
      </c>
      <c r="U33" s="110"/>
      <c r="V33" s="110"/>
      <c r="W33" s="152">
        <f>ROUND(BB87+SUM(CF91),2)</f>
        <v>0</v>
      </c>
      <c r="X33" s="151"/>
      <c r="Y33" s="151"/>
      <c r="Z33" s="151"/>
      <c r="AA33" s="151"/>
      <c r="AB33" s="151"/>
      <c r="AC33" s="151"/>
      <c r="AD33" s="151"/>
      <c r="AE33" s="151"/>
      <c r="AF33" s="110"/>
      <c r="AG33" s="110"/>
      <c r="AH33" s="110"/>
      <c r="AI33" s="110"/>
      <c r="AJ33" s="110"/>
      <c r="AK33" s="152">
        <v>0</v>
      </c>
      <c r="AL33" s="151"/>
      <c r="AM33" s="151"/>
      <c r="AN33" s="151"/>
      <c r="AO33" s="151"/>
      <c r="AP33" s="110"/>
      <c r="AQ33" s="111"/>
    </row>
    <row r="34" spans="2:43" s="112" customFormat="1" ht="14.45" hidden="1" customHeight="1">
      <c r="B34" s="109"/>
      <c r="C34" s="110"/>
      <c r="D34" s="110"/>
      <c r="E34" s="110"/>
      <c r="F34" s="26" t="s">
        <v>42</v>
      </c>
      <c r="G34" s="110"/>
      <c r="H34" s="110"/>
      <c r="I34" s="110"/>
      <c r="J34" s="110"/>
      <c r="K34" s="110"/>
      <c r="L34" s="150">
        <v>0.15</v>
      </c>
      <c r="M34" s="151"/>
      <c r="N34" s="151"/>
      <c r="O34" s="151"/>
      <c r="P34" s="110"/>
      <c r="Q34" s="110"/>
      <c r="R34" s="110"/>
      <c r="S34" s="110"/>
      <c r="T34" s="94" t="s">
        <v>39</v>
      </c>
      <c r="U34" s="110"/>
      <c r="V34" s="110"/>
      <c r="W34" s="152">
        <f>ROUND(BC87+SUM(CG91),2)</f>
        <v>0</v>
      </c>
      <c r="X34" s="151"/>
      <c r="Y34" s="151"/>
      <c r="Z34" s="151"/>
      <c r="AA34" s="151"/>
      <c r="AB34" s="151"/>
      <c r="AC34" s="151"/>
      <c r="AD34" s="151"/>
      <c r="AE34" s="151"/>
      <c r="AF34" s="110"/>
      <c r="AG34" s="110"/>
      <c r="AH34" s="110"/>
      <c r="AI34" s="110"/>
      <c r="AJ34" s="110"/>
      <c r="AK34" s="152">
        <v>0</v>
      </c>
      <c r="AL34" s="151"/>
      <c r="AM34" s="151"/>
      <c r="AN34" s="151"/>
      <c r="AO34" s="151"/>
      <c r="AP34" s="110"/>
      <c r="AQ34" s="111"/>
    </row>
    <row r="35" spans="2:43" s="112" customFormat="1" ht="14.45" hidden="1" customHeight="1">
      <c r="B35" s="109"/>
      <c r="C35" s="110"/>
      <c r="D35" s="110"/>
      <c r="E35" s="110"/>
      <c r="F35" s="26" t="s">
        <v>43</v>
      </c>
      <c r="G35" s="110"/>
      <c r="H35" s="110"/>
      <c r="I35" s="110"/>
      <c r="J35" s="110"/>
      <c r="K35" s="110"/>
      <c r="L35" s="150">
        <v>0</v>
      </c>
      <c r="M35" s="151"/>
      <c r="N35" s="151"/>
      <c r="O35" s="151"/>
      <c r="P35" s="110"/>
      <c r="Q35" s="110"/>
      <c r="R35" s="110"/>
      <c r="S35" s="110"/>
      <c r="T35" s="94" t="s">
        <v>39</v>
      </c>
      <c r="U35" s="110"/>
      <c r="V35" s="110"/>
      <c r="W35" s="152">
        <f>ROUND(BD87+SUM(CH91),2)</f>
        <v>0</v>
      </c>
      <c r="X35" s="151"/>
      <c r="Y35" s="151"/>
      <c r="Z35" s="151"/>
      <c r="AA35" s="151"/>
      <c r="AB35" s="151"/>
      <c r="AC35" s="151"/>
      <c r="AD35" s="151"/>
      <c r="AE35" s="151"/>
      <c r="AF35" s="110"/>
      <c r="AG35" s="110"/>
      <c r="AH35" s="110"/>
      <c r="AI35" s="110"/>
      <c r="AJ35" s="110"/>
      <c r="AK35" s="152">
        <v>0</v>
      </c>
      <c r="AL35" s="151"/>
      <c r="AM35" s="151"/>
      <c r="AN35" s="151"/>
      <c r="AO35" s="151"/>
      <c r="AP35" s="110"/>
      <c r="AQ35" s="111"/>
    </row>
    <row r="36" spans="2:43" s="16" customFormat="1" ht="6.95" customHeight="1"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20"/>
    </row>
    <row r="37" spans="2:43" s="16" customFormat="1" ht="25.9" customHeight="1">
      <c r="B37" s="17"/>
      <c r="C37" s="113"/>
      <c r="D37" s="114" t="s">
        <v>44</v>
      </c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 t="s">
        <v>45</v>
      </c>
      <c r="U37" s="115"/>
      <c r="V37" s="115"/>
      <c r="W37" s="115"/>
      <c r="X37" s="161" t="s">
        <v>46</v>
      </c>
      <c r="Y37" s="162"/>
      <c r="Z37" s="162"/>
      <c r="AA37" s="162"/>
      <c r="AB37" s="162"/>
      <c r="AC37" s="115"/>
      <c r="AD37" s="115"/>
      <c r="AE37" s="115"/>
      <c r="AF37" s="115"/>
      <c r="AG37" s="115"/>
      <c r="AH37" s="115"/>
      <c r="AI37" s="115"/>
      <c r="AJ37" s="115"/>
      <c r="AK37" s="163">
        <f>SUM(AK29:AK35)</f>
        <v>0</v>
      </c>
      <c r="AL37" s="162"/>
      <c r="AM37" s="162"/>
      <c r="AN37" s="162"/>
      <c r="AO37" s="164"/>
      <c r="AP37" s="113"/>
      <c r="AQ37" s="20"/>
    </row>
    <row r="38" spans="2:43" s="16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20"/>
    </row>
    <row r="39" spans="2:43">
      <c r="B39" s="1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2"/>
    </row>
    <row r="40" spans="2:43">
      <c r="B40" s="11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2"/>
    </row>
    <row r="41" spans="2:43">
      <c r="B41" s="1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2"/>
    </row>
    <row r="42" spans="2:43">
      <c r="B42" s="1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2"/>
    </row>
    <row r="43" spans="2:43">
      <c r="B43" s="11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2"/>
    </row>
    <row r="44" spans="2:43">
      <c r="B44" s="1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2"/>
    </row>
    <row r="45" spans="2:43">
      <c r="B45" s="1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2"/>
    </row>
    <row r="46" spans="2:43">
      <c r="B46" s="1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2"/>
    </row>
    <row r="47" spans="2:43">
      <c r="B47" s="1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2"/>
    </row>
    <row r="48" spans="2:43">
      <c r="B48" s="1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2"/>
    </row>
    <row r="49" spans="2:43" s="16" customFormat="1" ht="15">
      <c r="B49" s="17"/>
      <c r="C49" s="18"/>
      <c r="D49" s="34" t="s">
        <v>47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35"/>
      <c r="AA49" s="18"/>
      <c r="AB49" s="18"/>
      <c r="AC49" s="34" t="s">
        <v>48</v>
      </c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35"/>
      <c r="AP49" s="18"/>
      <c r="AQ49" s="20"/>
    </row>
    <row r="50" spans="2:43">
      <c r="B50" s="11"/>
      <c r="C50" s="14"/>
      <c r="D50" s="36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37"/>
      <c r="AA50" s="14"/>
      <c r="AB50" s="14"/>
      <c r="AC50" s="36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37"/>
      <c r="AP50" s="14"/>
      <c r="AQ50" s="12"/>
    </row>
    <row r="51" spans="2:43">
      <c r="B51" s="11"/>
      <c r="C51" s="14"/>
      <c r="D51" s="36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37"/>
      <c r="AA51" s="14"/>
      <c r="AB51" s="14"/>
      <c r="AC51" s="36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37"/>
      <c r="AP51" s="14"/>
      <c r="AQ51" s="12"/>
    </row>
    <row r="52" spans="2:43">
      <c r="B52" s="11"/>
      <c r="C52" s="14"/>
      <c r="D52" s="36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37"/>
      <c r="AA52" s="14"/>
      <c r="AB52" s="14"/>
      <c r="AC52" s="36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37"/>
      <c r="AP52" s="14"/>
      <c r="AQ52" s="12"/>
    </row>
    <row r="53" spans="2:43">
      <c r="B53" s="11"/>
      <c r="C53" s="14"/>
      <c r="D53" s="36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37"/>
      <c r="AA53" s="14"/>
      <c r="AB53" s="14"/>
      <c r="AC53" s="36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37"/>
      <c r="AP53" s="14"/>
      <c r="AQ53" s="12"/>
    </row>
    <row r="54" spans="2:43">
      <c r="B54" s="11"/>
      <c r="C54" s="14"/>
      <c r="D54" s="36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37"/>
      <c r="AA54" s="14"/>
      <c r="AB54" s="14"/>
      <c r="AC54" s="36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37"/>
      <c r="AP54" s="14"/>
      <c r="AQ54" s="12"/>
    </row>
    <row r="55" spans="2:43">
      <c r="B55" s="11"/>
      <c r="C55" s="14"/>
      <c r="D55" s="36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37"/>
      <c r="AA55" s="14"/>
      <c r="AB55" s="14"/>
      <c r="AC55" s="36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37"/>
      <c r="AP55" s="14"/>
      <c r="AQ55" s="12"/>
    </row>
    <row r="56" spans="2:43">
      <c r="B56" s="11"/>
      <c r="C56" s="14"/>
      <c r="D56" s="36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37"/>
      <c r="AA56" s="14"/>
      <c r="AB56" s="14"/>
      <c r="AC56" s="36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37"/>
      <c r="AP56" s="14"/>
      <c r="AQ56" s="12"/>
    </row>
    <row r="57" spans="2:43">
      <c r="B57" s="11"/>
      <c r="C57" s="14"/>
      <c r="D57" s="36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37"/>
      <c r="AA57" s="14"/>
      <c r="AB57" s="14"/>
      <c r="AC57" s="36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37"/>
      <c r="AP57" s="14"/>
      <c r="AQ57" s="12"/>
    </row>
    <row r="58" spans="2:43" s="16" customFormat="1" ht="15">
      <c r="B58" s="17"/>
      <c r="C58" s="18"/>
      <c r="D58" s="38" t="s">
        <v>49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0" t="s">
        <v>50</v>
      </c>
      <c r="S58" s="39"/>
      <c r="T58" s="39"/>
      <c r="U58" s="39"/>
      <c r="V58" s="39"/>
      <c r="W58" s="39"/>
      <c r="X58" s="39"/>
      <c r="Y58" s="39"/>
      <c r="Z58" s="41"/>
      <c r="AA58" s="18"/>
      <c r="AB58" s="18"/>
      <c r="AC58" s="38" t="s">
        <v>49</v>
      </c>
      <c r="AD58" s="39"/>
      <c r="AE58" s="39"/>
      <c r="AF58" s="39"/>
      <c r="AG58" s="39"/>
      <c r="AH58" s="39"/>
      <c r="AI58" s="39"/>
      <c r="AJ58" s="39"/>
      <c r="AK58" s="39"/>
      <c r="AL58" s="39"/>
      <c r="AM58" s="40" t="s">
        <v>50</v>
      </c>
      <c r="AN58" s="39"/>
      <c r="AO58" s="41"/>
      <c r="AP58" s="18"/>
      <c r="AQ58" s="20"/>
    </row>
    <row r="59" spans="2:43">
      <c r="B59" s="11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2"/>
    </row>
    <row r="60" spans="2:43" s="16" customFormat="1" ht="15">
      <c r="B60" s="17"/>
      <c r="C60" s="18"/>
      <c r="D60" s="34" t="s">
        <v>51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35"/>
      <c r="AA60" s="18"/>
      <c r="AB60" s="18"/>
      <c r="AC60" s="34" t="s">
        <v>52</v>
      </c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35"/>
      <c r="AP60" s="18"/>
      <c r="AQ60" s="20"/>
    </row>
    <row r="61" spans="2:43">
      <c r="B61" s="11"/>
      <c r="C61" s="14"/>
      <c r="D61" s="36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37"/>
      <c r="AA61" s="14"/>
      <c r="AB61" s="14"/>
      <c r="AC61" s="36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37"/>
      <c r="AP61" s="14"/>
      <c r="AQ61" s="12"/>
    </row>
    <row r="62" spans="2:43">
      <c r="B62" s="11"/>
      <c r="C62" s="14"/>
      <c r="D62" s="36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37"/>
      <c r="AA62" s="14"/>
      <c r="AB62" s="14"/>
      <c r="AC62" s="36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37"/>
      <c r="AP62" s="14"/>
      <c r="AQ62" s="12"/>
    </row>
    <row r="63" spans="2:43">
      <c r="B63" s="11"/>
      <c r="C63" s="14"/>
      <c r="D63" s="36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37"/>
      <c r="AA63" s="14"/>
      <c r="AB63" s="14"/>
      <c r="AC63" s="36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37"/>
      <c r="AP63" s="14"/>
      <c r="AQ63" s="12"/>
    </row>
    <row r="64" spans="2:43">
      <c r="B64" s="11"/>
      <c r="C64" s="14"/>
      <c r="D64" s="36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37"/>
      <c r="AA64" s="14"/>
      <c r="AB64" s="14"/>
      <c r="AC64" s="36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37"/>
      <c r="AP64" s="14"/>
      <c r="AQ64" s="12"/>
    </row>
    <row r="65" spans="2:43">
      <c r="B65" s="11"/>
      <c r="C65" s="14"/>
      <c r="D65" s="36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37"/>
      <c r="AA65" s="14"/>
      <c r="AB65" s="14"/>
      <c r="AC65" s="36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37"/>
      <c r="AP65" s="14"/>
      <c r="AQ65" s="12"/>
    </row>
    <row r="66" spans="2:43">
      <c r="B66" s="11"/>
      <c r="C66" s="14"/>
      <c r="D66" s="36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37"/>
      <c r="AA66" s="14"/>
      <c r="AB66" s="14"/>
      <c r="AC66" s="36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37"/>
      <c r="AP66" s="14"/>
      <c r="AQ66" s="12"/>
    </row>
    <row r="67" spans="2:43">
      <c r="B67" s="11"/>
      <c r="C67" s="14"/>
      <c r="D67" s="36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37"/>
      <c r="AA67" s="14"/>
      <c r="AB67" s="14"/>
      <c r="AC67" s="36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37"/>
      <c r="AP67" s="14"/>
      <c r="AQ67" s="12"/>
    </row>
    <row r="68" spans="2:43">
      <c r="B68" s="11"/>
      <c r="C68" s="14"/>
      <c r="D68" s="36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37"/>
      <c r="AA68" s="14"/>
      <c r="AB68" s="14"/>
      <c r="AC68" s="36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37"/>
      <c r="AP68" s="14"/>
      <c r="AQ68" s="12"/>
    </row>
    <row r="69" spans="2:43" s="16" customFormat="1" ht="15">
      <c r="B69" s="17"/>
      <c r="C69" s="18"/>
      <c r="D69" s="38" t="s">
        <v>49</v>
      </c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40" t="s">
        <v>50</v>
      </c>
      <c r="S69" s="39"/>
      <c r="T69" s="39"/>
      <c r="U69" s="39"/>
      <c r="V69" s="39"/>
      <c r="W69" s="39"/>
      <c r="X69" s="39"/>
      <c r="Y69" s="39"/>
      <c r="Z69" s="41"/>
      <c r="AA69" s="18"/>
      <c r="AB69" s="18"/>
      <c r="AC69" s="38" t="s">
        <v>49</v>
      </c>
      <c r="AD69" s="39"/>
      <c r="AE69" s="39"/>
      <c r="AF69" s="39"/>
      <c r="AG69" s="39"/>
      <c r="AH69" s="39"/>
      <c r="AI69" s="39"/>
      <c r="AJ69" s="39"/>
      <c r="AK69" s="39"/>
      <c r="AL69" s="39"/>
      <c r="AM69" s="40" t="s">
        <v>50</v>
      </c>
      <c r="AN69" s="39"/>
      <c r="AO69" s="41"/>
      <c r="AP69" s="18"/>
      <c r="AQ69" s="20"/>
    </row>
    <row r="70" spans="2:43" s="16" customFormat="1" ht="6.95" customHeight="1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20"/>
    </row>
    <row r="71" spans="2:43" s="16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4"/>
    </row>
    <row r="75" spans="2:43" s="16" customFormat="1" ht="6.95" customHeight="1"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7"/>
    </row>
    <row r="76" spans="2:43" s="16" customFormat="1" ht="36.950000000000003" customHeight="1">
      <c r="B76" s="17"/>
      <c r="C76" s="155" t="s">
        <v>53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20"/>
    </row>
    <row r="77" spans="2:43" s="120" customFormat="1" ht="14.45" customHeight="1">
      <c r="B77" s="117"/>
      <c r="C77" s="15" t="s">
        <v>15</v>
      </c>
      <c r="D77" s="118"/>
      <c r="E77" s="118"/>
      <c r="F77" s="118"/>
      <c r="G77" s="118"/>
      <c r="H77" s="118"/>
      <c r="I77" s="118"/>
      <c r="J77" s="118"/>
      <c r="K77" s="118"/>
      <c r="L77" s="118" t="str">
        <f>K5</f>
        <v>J201908015</v>
      </c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9"/>
    </row>
    <row r="78" spans="2:43" s="124" customFormat="1" ht="36.950000000000003" customHeight="1">
      <c r="B78" s="121"/>
      <c r="C78" s="48" t="s">
        <v>17</v>
      </c>
      <c r="D78" s="122"/>
      <c r="E78" s="122"/>
      <c r="F78" s="122"/>
      <c r="G78" s="122"/>
      <c r="H78" s="122"/>
      <c r="I78" s="122"/>
      <c r="J78" s="122"/>
      <c r="K78" s="122"/>
      <c r="L78" s="165" t="str">
        <f>K6</f>
        <v>Sportovní hala Lysá nad Labem</v>
      </c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6"/>
      <c r="AL78" s="166"/>
      <c r="AM78" s="166"/>
      <c r="AN78" s="166"/>
      <c r="AO78" s="166"/>
      <c r="AP78" s="122"/>
      <c r="AQ78" s="123"/>
    </row>
    <row r="79" spans="2:43" s="16" customFormat="1" ht="6.95" customHeight="1"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20"/>
    </row>
    <row r="80" spans="2:43" s="16" customFormat="1" ht="15">
      <c r="B80" s="17"/>
      <c r="C80" s="15" t="s">
        <v>21</v>
      </c>
      <c r="D80" s="18"/>
      <c r="E80" s="18"/>
      <c r="F80" s="18"/>
      <c r="G80" s="18"/>
      <c r="H80" s="18"/>
      <c r="I80" s="18"/>
      <c r="J80" s="18"/>
      <c r="K80" s="18"/>
      <c r="L80" s="125" t="str">
        <f>IF(K8="","",K8)</f>
        <v>Lysá nad Labem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5" t="s">
        <v>23</v>
      </c>
      <c r="AJ80" s="18"/>
      <c r="AK80" s="18"/>
      <c r="AL80" s="18"/>
      <c r="AM80" s="126" t="str">
        <f>IF(AN8= "","",AN8)</f>
        <v>19. 5. 2020</v>
      </c>
      <c r="AN80" s="18"/>
      <c r="AO80" s="18"/>
      <c r="AP80" s="18"/>
      <c r="AQ80" s="20"/>
    </row>
    <row r="81" spans="1:76" s="16" customFormat="1" ht="6.95" customHeight="1"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20"/>
    </row>
    <row r="82" spans="1:76" s="16" customFormat="1" ht="15">
      <c r="B82" s="17"/>
      <c r="C82" s="15" t="s">
        <v>25</v>
      </c>
      <c r="D82" s="18"/>
      <c r="E82" s="18"/>
      <c r="F82" s="18"/>
      <c r="G82" s="18"/>
      <c r="H82" s="18"/>
      <c r="I82" s="18"/>
      <c r="J82" s="18"/>
      <c r="K82" s="18"/>
      <c r="L82" s="118" t="str">
        <f>IF(E11= "","",E11)</f>
        <v xml:space="preserve"> 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5" t="s">
        <v>30</v>
      </c>
      <c r="AJ82" s="18"/>
      <c r="AK82" s="18"/>
      <c r="AL82" s="18"/>
      <c r="AM82" s="167" t="str">
        <f>IF(E17="","",E17)</f>
        <v xml:space="preserve"> </v>
      </c>
      <c r="AN82" s="167"/>
      <c r="AO82" s="167"/>
      <c r="AP82" s="167"/>
      <c r="AQ82" s="20"/>
      <c r="AS82" s="171" t="s">
        <v>54</v>
      </c>
      <c r="AT82" s="172"/>
      <c r="AU82" s="22"/>
      <c r="AV82" s="22"/>
      <c r="AW82" s="22"/>
      <c r="AX82" s="22"/>
      <c r="AY82" s="22"/>
      <c r="AZ82" s="22"/>
      <c r="BA82" s="22"/>
      <c r="BB82" s="22"/>
      <c r="BC82" s="22"/>
      <c r="BD82" s="35"/>
    </row>
    <row r="83" spans="1:76" s="16" customFormat="1" ht="15">
      <c r="B83" s="17"/>
      <c r="C83" s="15" t="s">
        <v>29</v>
      </c>
      <c r="D83" s="18"/>
      <c r="E83" s="18"/>
      <c r="F83" s="18"/>
      <c r="G83" s="18"/>
      <c r="H83" s="18"/>
      <c r="I83" s="18"/>
      <c r="J83" s="18"/>
      <c r="K83" s="18"/>
      <c r="L83" s="118" t="str">
        <f>IF(E14="","",E14)</f>
        <v xml:space="preserve"> 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5" t="s">
        <v>32</v>
      </c>
      <c r="AJ83" s="18"/>
      <c r="AK83" s="18"/>
      <c r="AL83" s="18"/>
      <c r="AM83" s="167" t="str">
        <f>IF(E20="","",E20)</f>
        <v xml:space="preserve"> </v>
      </c>
      <c r="AN83" s="167"/>
      <c r="AO83" s="167"/>
      <c r="AP83" s="167"/>
      <c r="AQ83" s="20"/>
      <c r="AS83" s="173"/>
      <c r="AT83" s="174"/>
      <c r="AU83" s="18"/>
      <c r="AV83" s="18"/>
      <c r="AW83" s="18"/>
      <c r="AX83" s="18"/>
      <c r="AY83" s="18"/>
      <c r="AZ83" s="18"/>
      <c r="BA83" s="18"/>
      <c r="BB83" s="18"/>
      <c r="BC83" s="18"/>
      <c r="BD83" s="127"/>
    </row>
    <row r="84" spans="1:76" s="16" customFormat="1" ht="10.7" customHeight="1"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20"/>
      <c r="AS84" s="173"/>
      <c r="AT84" s="174"/>
      <c r="AU84" s="18"/>
      <c r="AV84" s="18"/>
      <c r="AW84" s="18"/>
      <c r="AX84" s="18"/>
      <c r="AY84" s="18"/>
      <c r="AZ84" s="18"/>
      <c r="BA84" s="18"/>
      <c r="BB84" s="18"/>
      <c r="BC84" s="18"/>
      <c r="BD84" s="127"/>
    </row>
    <row r="85" spans="1:76" s="16" customFormat="1" ht="29.25" customHeight="1">
      <c r="B85" s="17"/>
      <c r="C85" s="175" t="s">
        <v>55</v>
      </c>
      <c r="D85" s="176"/>
      <c r="E85" s="176"/>
      <c r="F85" s="176"/>
      <c r="G85" s="176"/>
      <c r="H85" s="31"/>
      <c r="I85" s="177" t="s">
        <v>56</v>
      </c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  <c r="AE85" s="176"/>
      <c r="AF85" s="176"/>
      <c r="AG85" s="177" t="s">
        <v>57</v>
      </c>
      <c r="AH85" s="176"/>
      <c r="AI85" s="176"/>
      <c r="AJ85" s="176"/>
      <c r="AK85" s="176"/>
      <c r="AL85" s="176"/>
      <c r="AM85" s="176"/>
      <c r="AN85" s="177" t="s">
        <v>58</v>
      </c>
      <c r="AO85" s="176"/>
      <c r="AP85" s="178"/>
      <c r="AQ85" s="20"/>
      <c r="AS85" s="68" t="s">
        <v>59</v>
      </c>
      <c r="AT85" s="69" t="s">
        <v>60</v>
      </c>
      <c r="AU85" s="69" t="s">
        <v>61</v>
      </c>
      <c r="AV85" s="69" t="s">
        <v>62</v>
      </c>
      <c r="AW85" s="69" t="s">
        <v>63</v>
      </c>
      <c r="AX85" s="69" t="s">
        <v>64</v>
      </c>
      <c r="AY85" s="69" t="s">
        <v>65</v>
      </c>
      <c r="AZ85" s="69" t="s">
        <v>66</v>
      </c>
      <c r="BA85" s="69" t="s">
        <v>67</v>
      </c>
      <c r="BB85" s="69" t="s">
        <v>68</v>
      </c>
      <c r="BC85" s="69" t="s">
        <v>69</v>
      </c>
      <c r="BD85" s="70" t="s">
        <v>70</v>
      </c>
    </row>
    <row r="86" spans="1:76" s="16" customFormat="1" ht="10.7" customHeight="1"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20"/>
      <c r="AS86" s="7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35"/>
    </row>
    <row r="87" spans="1:76" s="124" customFormat="1" ht="32.450000000000003" customHeight="1">
      <c r="B87" s="121"/>
      <c r="C87" s="71" t="s">
        <v>71</v>
      </c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69">
        <f>ROUND(AG88,2)</f>
        <v>0</v>
      </c>
      <c r="AH87" s="169"/>
      <c r="AI87" s="169"/>
      <c r="AJ87" s="169"/>
      <c r="AK87" s="169"/>
      <c r="AL87" s="169"/>
      <c r="AM87" s="169"/>
      <c r="AN87" s="170">
        <f>SUM(AG87,AT87)</f>
        <v>0</v>
      </c>
      <c r="AO87" s="170"/>
      <c r="AP87" s="170"/>
      <c r="AQ87" s="123"/>
      <c r="AS87" s="129">
        <f>ROUND(AS88,2)</f>
        <v>0</v>
      </c>
      <c r="AT87" s="130">
        <f>ROUND(SUM(AV87:AW87),2)</f>
        <v>0</v>
      </c>
      <c r="AU87" s="131">
        <f>ROUND(AU88,5)</f>
        <v>28.936920000000001</v>
      </c>
      <c r="AV87" s="130">
        <f>ROUND(AZ87*L31,2)</f>
        <v>0</v>
      </c>
      <c r="AW87" s="130">
        <f>ROUND(BA87*L32,2)</f>
        <v>0</v>
      </c>
      <c r="AX87" s="130">
        <f>ROUND(BB87*L31,2)</f>
        <v>0</v>
      </c>
      <c r="AY87" s="130">
        <f>ROUND(BC87*L32,2)</f>
        <v>0</v>
      </c>
      <c r="AZ87" s="130">
        <f>ROUND(AZ88,2)</f>
        <v>0</v>
      </c>
      <c r="BA87" s="130">
        <f>ROUND(BA88,2)</f>
        <v>0</v>
      </c>
      <c r="BB87" s="130">
        <f>ROUND(BB88,2)</f>
        <v>0</v>
      </c>
      <c r="BC87" s="130">
        <f>ROUND(BC88,2)</f>
        <v>0</v>
      </c>
      <c r="BD87" s="132">
        <f>ROUND(BD88,2)</f>
        <v>0</v>
      </c>
      <c r="BS87" s="133" t="s">
        <v>72</v>
      </c>
      <c r="BT87" s="133" t="s">
        <v>73</v>
      </c>
      <c r="BU87" s="134" t="s">
        <v>74</v>
      </c>
      <c r="BV87" s="133" t="s">
        <v>75</v>
      </c>
      <c r="BW87" s="133" t="s">
        <v>76</v>
      </c>
      <c r="BX87" s="133" t="s">
        <v>77</v>
      </c>
    </row>
    <row r="88" spans="1:76" s="140" customFormat="1" ht="16.5" customHeight="1">
      <c r="A88" s="135" t="s">
        <v>78</v>
      </c>
      <c r="B88" s="136"/>
      <c r="C88" s="137"/>
      <c r="D88" s="168" t="s">
        <v>79</v>
      </c>
      <c r="E88" s="168"/>
      <c r="F88" s="168"/>
      <c r="G88" s="168"/>
      <c r="H88" s="168"/>
      <c r="I88" s="138"/>
      <c r="J88" s="168" t="s">
        <v>80</v>
      </c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82">
        <f>'SO01 - D.1.4.f. Vnitřní p...'!M30</f>
        <v>0</v>
      </c>
      <c r="AH88" s="183"/>
      <c r="AI88" s="183"/>
      <c r="AJ88" s="183"/>
      <c r="AK88" s="183"/>
      <c r="AL88" s="183"/>
      <c r="AM88" s="183"/>
      <c r="AN88" s="182">
        <f>SUM(AG88,AT88)</f>
        <v>0</v>
      </c>
      <c r="AO88" s="183"/>
      <c r="AP88" s="183"/>
      <c r="AQ88" s="139"/>
      <c r="AS88" s="141">
        <f>'SO01 - D.1.4.f. Vnitřní p...'!M28</f>
        <v>0</v>
      </c>
      <c r="AT88" s="142">
        <f>ROUND(SUM(AV88:AW88),2)</f>
        <v>0</v>
      </c>
      <c r="AU88" s="143">
        <f>'SO01 - D.1.4.f. Vnitřní p...'!W115</f>
        <v>28.936919999999997</v>
      </c>
      <c r="AV88" s="142">
        <f>'SO01 - D.1.4.f. Vnitřní p...'!M32</f>
        <v>0</v>
      </c>
      <c r="AW88" s="142">
        <f>'SO01 - D.1.4.f. Vnitřní p...'!M33</f>
        <v>0</v>
      </c>
      <c r="AX88" s="142">
        <f>'SO01 - D.1.4.f. Vnitřní p...'!M34</f>
        <v>0</v>
      </c>
      <c r="AY88" s="142">
        <f>'SO01 - D.1.4.f. Vnitřní p...'!M35</f>
        <v>0</v>
      </c>
      <c r="AZ88" s="142">
        <f>'SO01 - D.1.4.f. Vnitřní p...'!H32</f>
        <v>0</v>
      </c>
      <c r="BA88" s="142">
        <f>'SO01 - D.1.4.f. Vnitřní p...'!H33</f>
        <v>0</v>
      </c>
      <c r="BB88" s="142">
        <f>'SO01 - D.1.4.f. Vnitřní p...'!H34</f>
        <v>0</v>
      </c>
      <c r="BC88" s="142">
        <f>'SO01 - D.1.4.f. Vnitřní p...'!H35</f>
        <v>0</v>
      </c>
      <c r="BD88" s="144">
        <f>'SO01 - D.1.4.f. Vnitřní p...'!H36</f>
        <v>0</v>
      </c>
      <c r="BT88" s="145" t="s">
        <v>81</v>
      </c>
      <c r="BV88" s="145" t="s">
        <v>75</v>
      </c>
      <c r="BW88" s="145" t="s">
        <v>82</v>
      </c>
      <c r="BX88" s="145" t="s">
        <v>76</v>
      </c>
    </row>
    <row r="89" spans="1:76">
      <c r="B89" s="11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2"/>
    </row>
    <row r="90" spans="1:76" s="16" customFormat="1" ht="30" customHeight="1">
      <c r="B90" s="17"/>
      <c r="C90" s="71" t="s">
        <v>83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70">
        <v>0</v>
      </c>
      <c r="AH90" s="170"/>
      <c r="AI90" s="170"/>
      <c r="AJ90" s="170"/>
      <c r="AK90" s="170"/>
      <c r="AL90" s="170"/>
      <c r="AM90" s="170"/>
      <c r="AN90" s="170">
        <v>0</v>
      </c>
      <c r="AO90" s="170"/>
      <c r="AP90" s="170"/>
      <c r="AQ90" s="20"/>
      <c r="AS90" s="68" t="s">
        <v>84</v>
      </c>
      <c r="AT90" s="69" t="s">
        <v>85</v>
      </c>
      <c r="AU90" s="69" t="s">
        <v>37</v>
      </c>
      <c r="AV90" s="70" t="s">
        <v>60</v>
      </c>
    </row>
    <row r="91" spans="1:76" s="16" customFormat="1" ht="10.7" customHeight="1"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20"/>
      <c r="AS91" s="146"/>
      <c r="AT91" s="39"/>
      <c r="AU91" s="39"/>
      <c r="AV91" s="41"/>
    </row>
    <row r="92" spans="1:76" s="16" customFormat="1" ht="30" customHeight="1">
      <c r="B92" s="17"/>
      <c r="C92" s="62" t="s">
        <v>86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179">
        <f>ROUND(AG87+AG90,2)</f>
        <v>0</v>
      </c>
      <c r="AH92" s="179"/>
      <c r="AI92" s="179"/>
      <c r="AJ92" s="179"/>
      <c r="AK92" s="179"/>
      <c r="AL92" s="179"/>
      <c r="AM92" s="179"/>
      <c r="AN92" s="179">
        <f>AN87+AN90</f>
        <v>0</v>
      </c>
      <c r="AO92" s="179"/>
      <c r="AP92" s="179"/>
      <c r="AQ92" s="20"/>
    </row>
    <row r="93" spans="1:76" s="16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4"/>
    </row>
  </sheetData>
  <sheetProtection algorithmName="SHA-512" hashValue="VDAWA+ce0SkQrT1VT8bpYava5dQE4d0oHDJ28pCOA+lUdicnAjLNTOC7HUEo4xUNpryhj52qHIYYNgNbkT8iFg==" saltValue="hUap93CaiufuA/DPCMqLTw==" spinCount="100000" sheet="1" objects="1" scenarios="1"/>
  <mergeCells count="45"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SO01 - D.1.4.f. Vnitřní p...'!C2" display="/" xr:uid="{00000000-0004-0000-0000-000002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47"/>
  <sheetViews>
    <sheetView showGridLines="0" tabSelected="1" workbookViewId="0">
      <pane ySplit="1" topLeftCell="A127" activePane="bottomLeft" state="frozen"/>
      <selection pane="bottomLeft" activeCell="K140" sqref="K140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4" width="4.33203125" style="6" customWidth="1"/>
    <col min="5" max="5" width="17.1640625" style="6" customWidth="1"/>
    <col min="6" max="7" width="11.1640625" style="6" customWidth="1"/>
    <col min="8" max="8" width="12.5" style="6" customWidth="1"/>
    <col min="9" max="9" width="7" style="6" customWidth="1"/>
    <col min="10" max="10" width="5.1640625" style="6" customWidth="1"/>
    <col min="11" max="11" width="11.5" style="6" customWidth="1"/>
    <col min="12" max="12" width="12" style="6" customWidth="1"/>
    <col min="13" max="14" width="6" style="6" customWidth="1"/>
    <col min="15" max="15" width="2" style="6" customWidth="1"/>
    <col min="16" max="16" width="12.5" style="6" customWidth="1"/>
    <col min="17" max="17" width="4.1640625" style="6" customWidth="1"/>
    <col min="18" max="18" width="1.6640625" style="6" customWidth="1"/>
    <col min="19" max="19" width="8.1640625" style="6" customWidth="1"/>
    <col min="20" max="20" width="29.6640625" style="6" hidden="1" customWidth="1"/>
    <col min="21" max="21" width="16.33203125" style="6" hidden="1" customWidth="1"/>
    <col min="22" max="22" width="12.33203125" style="6" hidden="1" customWidth="1"/>
    <col min="23" max="23" width="16.33203125" style="6" hidden="1" customWidth="1"/>
    <col min="24" max="24" width="12.1640625" style="6" hidden="1" customWidth="1"/>
    <col min="25" max="25" width="15" style="6" hidden="1" customWidth="1"/>
    <col min="26" max="26" width="11" style="6" hidden="1" customWidth="1"/>
    <col min="27" max="27" width="15" style="6" hidden="1" customWidth="1"/>
    <col min="28" max="28" width="16.33203125" style="6" hidden="1" customWidth="1"/>
    <col min="29" max="29" width="11" style="6" customWidth="1"/>
    <col min="30" max="30" width="15" style="6" customWidth="1"/>
    <col min="31" max="31" width="16.33203125" style="6" customWidth="1"/>
    <col min="32" max="43" width="9" style="6"/>
    <col min="44" max="65" width="9.33203125" style="6" hidden="1"/>
    <col min="66" max="16384" width="9" style="6"/>
  </cols>
  <sheetData>
    <row r="1" spans="1:66" ht="21.75" customHeight="1">
      <c r="A1" s="5"/>
      <c r="B1" s="2"/>
      <c r="C1" s="2"/>
      <c r="D1" s="3" t="s">
        <v>1</v>
      </c>
      <c r="E1" s="2"/>
      <c r="F1" s="4" t="s">
        <v>87</v>
      </c>
      <c r="G1" s="4"/>
      <c r="H1" s="219" t="s">
        <v>88</v>
      </c>
      <c r="I1" s="219"/>
      <c r="J1" s="219"/>
      <c r="K1" s="219"/>
      <c r="L1" s="4" t="s">
        <v>89</v>
      </c>
      <c r="M1" s="2"/>
      <c r="N1" s="2"/>
      <c r="O1" s="3" t="s">
        <v>90</v>
      </c>
      <c r="P1" s="2"/>
      <c r="Q1" s="2"/>
      <c r="R1" s="2"/>
      <c r="S1" s="4" t="s">
        <v>91</v>
      </c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ht="36.950000000000003" customHeight="1">
      <c r="C2" s="153" t="s">
        <v>7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S2" s="180" t="s">
        <v>8</v>
      </c>
      <c r="T2" s="181"/>
      <c r="U2" s="181"/>
      <c r="V2" s="181"/>
      <c r="W2" s="181"/>
      <c r="X2" s="181"/>
      <c r="Y2" s="181"/>
      <c r="Z2" s="181"/>
      <c r="AA2" s="181"/>
      <c r="AB2" s="181"/>
      <c r="AC2" s="181"/>
      <c r="AT2" s="7" t="s">
        <v>82</v>
      </c>
    </row>
    <row r="3" spans="1:6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AT3" s="7" t="s">
        <v>92</v>
      </c>
    </row>
    <row r="4" spans="1:66" ht="36.950000000000003" customHeight="1">
      <c r="B4" s="11"/>
      <c r="C4" s="155" t="s">
        <v>93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2"/>
      <c r="T4" s="13" t="s">
        <v>13</v>
      </c>
      <c r="AT4" s="7" t="s">
        <v>6</v>
      </c>
    </row>
    <row r="5" spans="1:66" ht="6.95" customHeight="1">
      <c r="B5" s="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2"/>
    </row>
    <row r="6" spans="1:66" ht="25.35" customHeight="1">
      <c r="B6" s="11"/>
      <c r="C6" s="14"/>
      <c r="D6" s="15" t="s">
        <v>17</v>
      </c>
      <c r="E6" s="14"/>
      <c r="F6" s="187" t="str">
        <f>'Rekapitulace stavby'!K6</f>
        <v>Sportovní hala Lysá nad Labem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4"/>
      <c r="R6" s="12"/>
    </row>
    <row r="7" spans="1:66" s="16" customFormat="1" ht="32.85" customHeight="1">
      <c r="B7" s="17"/>
      <c r="C7" s="18"/>
      <c r="D7" s="19" t="s">
        <v>94</v>
      </c>
      <c r="E7" s="18"/>
      <c r="F7" s="159" t="s">
        <v>95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"/>
      <c r="R7" s="20"/>
    </row>
    <row r="8" spans="1:66" s="16" customFormat="1" ht="14.45" customHeight="1">
      <c r="B8" s="17"/>
      <c r="C8" s="18"/>
      <c r="D8" s="15" t="s">
        <v>19</v>
      </c>
      <c r="E8" s="18"/>
      <c r="F8" s="21" t="s">
        <v>5</v>
      </c>
      <c r="G8" s="18"/>
      <c r="H8" s="18"/>
      <c r="I8" s="18"/>
      <c r="J8" s="18"/>
      <c r="K8" s="18"/>
      <c r="L8" s="18"/>
      <c r="M8" s="15" t="s">
        <v>20</v>
      </c>
      <c r="N8" s="18"/>
      <c r="O8" s="21" t="s">
        <v>5</v>
      </c>
      <c r="P8" s="18"/>
      <c r="Q8" s="18"/>
      <c r="R8" s="20"/>
    </row>
    <row r="9" spans="1:66" s="16" customFormat="1" ht="14.45" customHeight="1">
      <c r="B9" s="17"/>
      <c r="C9" s="18"/>
      <c r="D9" s="15" t="s">
        <v>21</v>
      </c>
      <c r="E9" s="18"/>
      <c r="F9" s="21" t="s">
        <v>22</v>
      </c>
      <c r="G9" s="18"/>
      <c r="H9" s="18"/>
      <c r="I9" s="18"/>
      <c r="J9" s="18"/>
      <c r="K9" s="18"/>
      <c r="L9" s="18"/>
      <c r="M9" s="15" t="s">
        <v>23</v>
      </c>
      <c r="N9" s="18"/>
      <c r="O9" s="190" t="str">
        <f>'Rekapitulace stavby'!AN8</f>
        <v>19. 5. 2020</v>
      </c>
      <c r="P9" s="190"/>
      <c r="Q9" s="18"/>
      <c r="R9" s="20"/>
    </row>
    <row r="10" spans="1:66" s="16" customFormat="1" ht="10.7" customHeight="1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20"/>
    </row>
    <row r="11" spans="1:66" s="16" customFormat="1" ht="14.45" customHeight="1">
      <c r="B11" s="17"/>
      <c r="C11" s="18"/>
      <c r="D11" s="15" t="s">
        <v>25</v>
      </c>
      <c r="E11" s="18"/>
      <c r="F11" s="149"/>
      <c r="G11" s="149"/>
      <c r="H11" s="149"/>
      <c r="I11" s="18"/>
      <c r="J11" s="18"/>
      <c r="K11" s="18"/>
      <c r="L11" s="18"/>
      <c r="M11" s="15" t="s">
        <v>26</v>
      </c>
      <c r="N11" s="149"/>
      <c r="O11" s="191" t="str">
        <f>IF('Rekapitulace stavby'!AN10="","",'Rekapitulace stavby'!AN10)</f>
        <v/>
      </c>
      <c r="P11" s="191"/>
      <c r="Q11" s="18"/>
      <c r="R11" s="20"/>
    </row>
    <row r="12" spans="1:66" s="16" customFormat="1" ht="18" customHeight="1">
      <c r="B12" s="17"/>
      <c r="C12" s="18"/>
      <c r="D12" s="18"/>
      <c r="E12" s="21" t="str">
        <f>IF('Rekapitulace stavby'!E11="","",'Rekapitulace stavby'!E11)</f>
        <v xml:space="preserve"> </v>
      </c>
      <c r="F12" s="149"/>
      <c r="G12" s="149"/>
      <c r="H12" s="149"/>
      <c r="I12" s="18"/>
      <c r="J12" s="18"/>
      <c r="K12" s="18"/>
      <c r="L12" s="18"/>
      <c r="M12" s="15" t="s">
        <v>28</v>
      </c>
      <c r="N12" s="149"/>
      <c r="O12" s="191" t="str">
        <f>IF('Rekapitulace stavby'!AN11="","",'Rekapitulace stavby'!AN11)</f>
        <v/>
      </c>
      <c r="P12" s="191"/>
      <c r="Q12" s="18"/>
      <c r="R12" s="20"/>
    </row>
    <row r="13" spans="1:66" s="16" customFormat="1" ht="6.95" customHeight="1"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20"/>
    </row>
    <row r="14" spans="1:66" s="16" customFormat="1" ht="14.45" customHeight="1">
      <c r="B14" s="17"/>
      <c r="C14" s="18"/>
      <c r="D14" s="15" t="s">
        <v>29</v>
      </c>
      <c r="E14" s="18"/>
      <c r="F14" s="149"/>
      <c r="G14" s="149"/>
      <c r="H14" s="149"/>
      <c r="I14" s="18"/>
      <c r="J14" s="18"/>
      <c r="K14" s="18"/>
      <c r="L14" s="18"/>
      <c r="M14" s="15" t="s">
        <v>26</v>
      </c>
      <c r="N14" s="149"/>
      <c r="O14" s="191" t="str">
        <f>IF('Rekapitulace stavby'!AN13="","",'Rekapitulace stavby'!AN13)</f>
        <v/>
      </c>
      <c r="P14" s="191"/>
      <c r="Q14" s="18"/>
      <c r="R14" s="20"/>
    </row>
    <row r="15" spans="1:66" s="16" customFormat="1" ht="18" customHeight="1">
      <c r="B15" s="17"/>
      <c r="C15" s="18"/>
      <c r="D15" s="18"/>
      <c r="E15" s="21" t="str">
        <f>IF('Rekapitulace stavby'!E14="","",'Rekapitulace stavby'!E14)</f>
        <v xml:space="preserve"> </v>
      </c>
      <c r="F15" s="149"/>
      <c r="G15" s="149"/>
      <c r="H15" s="149"/>
      <c r="I15" s="18"/>
      <c r="J15" s="18"/>
      <c r="K15" s="18"/>
      <c r="L15" s="18"/>
      <c r="M15" s="15" t="s">
        <v>28</v>
      </c>
      <c r="N15" s="149"/>
      <c r="O15" s="191" t="str">
        <f>IF('Rekapitulace stavby'!AN14="","",'Rekapitulace stavby'!AN14)</f>
        <v/>
      </c>
      <c r="P15" s="191"/>
      <c r="Q15" s="18"/>
      <c r="R15" s="20"/>
    </row>
    <row r="16" spans="1:66" s="16" customFormat="1" ht="6.95" customHeight="1">
      <c r="B16" s="17"/>
      <c r="C16" s="18"/>
      <c r="D16" s="18"/>
      <c r="E16" s="18"/>
      <c r="F16" s="149"/>
      <c r="G16" s="149"/>
      <c r="H16" s="149"/>
      <c r="I16" s="18"/>
      <c r="J16" s="18"/>
      <c r="K16" s="18"/>
      <c r="L16" s="18"/>
      <c r="M16" s="18"/>
      <c r="N16" s="18"/>
      <c r="O16" s="18"/>
      <c r="P16" s="18"/>
      <c r="Q16" s="18"/>
      <c r="R16" s="20"/>
    </row>
    <row r="17" spans="2:18" s="16" customFormat="1" ht="14.45" customHeight="1">
      <c r="B17" s="17"/>
      <c r="C17" s="18"/>
      <c r="D17" s="15" t="s">
        <v>30</v>
      </c>
      <c r="E17" s="18"/>
      <c r="F17" s="18"/>
      <c r="G17" s="18"/>
      <c r="H17" s="18"/>
      <c r="I17" s="18"/>
      <c r="J17" s="18"/>
      <c r="K17" s="18"/>
      <c r="L17" s="18"/>
      <c r="M17" s="15" t="s">
        <v>26</v>
      </c>
      <c r="N17" s="18"/>
      <c r="O17" s="157" t="str">
        <f>IF('Rekapitulace stavby'!AN16="","",'Rekapitulace stavby'!AN16)</f>
        <v/>
      </c>
      <c r="P17" s="157"/>
      <c r="Q17" s="18"/>
      <c r="R17" s="20"/>
    </row>
    <row r="18" spans="2:18" s="16" customFormat="1" ht="18" customHeight="1">
      <c r="B18" s="17"/>
      <c r="C18" s="18"/>
      <c r="D18" s="18"/>
      <c r="E18" s="21" t="str">
        <f>IF('Rekapitulace stavby'!E17="","",'Rekapitulace stavby'!E17)</f>
        <v xml:space="preserve"> </v>
      </c>
      <c r="F18" s="18"/>
      <c r="G18" s="18"/>
      <c r="H18" s="18"/>
      <c r="I18" s="18"/>
      <c r="J18" s="18"/>
      <c r="K18" s="18"/>
      <c r="L18" s="18"/>
      <c r="M18" s="15" t="s">
        <v>28</v>
      </c>
      <c r="N18" s="18"/>
      <c r="O18" s="157" t="str">
        <f>IF('Rekapitulace stavby'!AN17="","",'Rekapitulace stavby'!AN17)</f>
        <v/>
      </c>
      <c r="P18" s="157"/>
      <c r="Q18" s="18"/>
      <c r="R18" s="20"/>
    </row>
    <row r="19" spans="2:18" s="16" customFormat="1" ht="6.95" customHeight="1"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20"/>
    </row>
    <row r="20" spans="2:18" s="16" customFormat="1" ht="14.45" customHeight="1">
      <c r="B20" s="17"/>
      <c r="C20" s="18"/>
      <c r="D20" s="15" t="s">
        <v>32</v>
      </c>
      <c r="E20" s="18"/>
      <c r="F20" s="18"/>
      <c r="G20" s="18"/>
      <c r="H20" s="18"/>
      <c r="I20" s="18"/>
      <c r="J20" s="18"/>
      <c r="K20" s="18"/>
      <c r="L20" s="18"/>
      <c r="M20" s="15" t="s">
        <v>26</v>
      </c>
      <c r="N20" s="18"/>
      <c r="O20" s="157" t="str">
        <f>IF('Rekapitulace stavby'!AN19="","",'Rekapitulace stavby'!AN19)</f>
        <v/>
      </c>
      <c r="P20" s="157"/>
      <c r="Q20" s="18"/>
      <c r="R20" s="20"/>
    </row>
    <row r="21" spans="2:18" s="16" customFormat="1" ht="18" customHeight="1">
      <c r="B21" s="17"/>
      <c r="C21" s="18"/>
      <c r="D21" s="18"/>
      <c r="E21" s="21" t="str">
        <f>IF('Rekapitulace stavby'!E20="","",'Rekapitulace stavby'!E20)</f>
        <v xml:space="preserve"> </v>
      </c>
      <c r="F21" s="18"/>
      <c r="G21" s="18"/>
      <c r="H21" s="18"/>
      <c r="I21" s="18"/>
      <c r="J21" s="18"/>
      <c r="K21" s="18"/>
      <c r="L21" s="18"/>
      <c r="M21" s="15" t="s">
        <v>28</v>
      </c>
      <c r="N21" s="18"/>
      <c r="O21" s="157" t="str">
        <f>IF('Rekapitulace stavby'!AN20="","",'Rekapitulace stavby'!AN20)</f>
        <v/>
      </c>
      <c r="P21" s="157"/>
      <c r="Q21" s="18"/>
      <c r="R21" s="20"/>
    </row>
    <row r="22" spans="2:18" s="16" customFormat="1" ht="6.95" customHeight="1"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20"/>
    </row>
    <row r="23" spans="2:18" s="16" customFormat="1" ht="14.45" customHeight="1">
      <c r="B23" s="17"/>
      <c r="C23" s="18"/>
      <c r="D23" s="15" t="s">
        <v>33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20"/>
    </row>
    <row r="24" spans="2:18" s="16" customFormat="1" ht="16.5" customHeight="1">
      <c r="B24" s="17"/>
      <c r="C24" s="18"/>
      <c r="D24" s="18"/>
      <c r="E24" s="160" t="s">
        <v>5</v>
      </c>
      <c r="F24" s="160"/>
      <c r="G24" s="160"/>
      <c r="H24" s="160"/>
      <c r="I24" s="160"/>
      <c r="J24" s="160"/>
      <c r="K24" s="160"/>
      <c r="L24" s="160"/>
      <c r="M24" s="18"/>
      <c r="N24" s="18"/>
      <c r="O24" s="18"/>
      <c r="P24" s="18"/>
      <c r="Q24" s="18"/>
      <c r="R24" s="20"/>
    </row>
    <row r="25" spans="2:18" s="16" customFormat="1" ht="6.95" customHeight="1"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20"/>
    </row>
    <row r="26" spans="2:18" s="16" customFormat="1" ht="6.95" customHeight="1">
      <c r="B26" s="17"/>
      <c r="C26" s="18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18"/>
      <c r="R26" s="20"/>
    </row>
    <row r="27" spans="2:18" s="16" customFormat="1" ht="14.45" customHeight="1">
      <c r="B27" s="17"/>
      <c r="C27" s="18"/>
      <c r="D27" s="23" t="s">
        <v>96</v>
      </c>
      <c r="E27" s="18"/>
      <c r="F27" s="18"/>
      <c r="G27" s="18"/>
      <c r="H27" s="18"/>
      <c r="I27" s="18"/>
      <c r="J27" s="18"/>
      <c r="K27" s="18"/>
      <c r="L27" s="18"/>
      <c r="M27" s="184">
        <f>N88</f>
        <v>0</v>
      </c>
      <c r="N27" s="184"/>
      <c r="O27" s="184"/>
      <c r="P27" s="184"/>
      <c r="Q27" s="18"/>
      <c r="R27" s="20"/>
    </row>
    <row r="28" spans="2:18" s="16" customFormat="1" ht="14.45" customHeight="1">
      <c r="B28" s="17"/>
      <c r="C28" s="18"/>
      <c r="D28" s="24" t="s">
        <v>97</v>
      </c>
      <c r="E28" s="18"/>
      <c r="F28" s="18"/>
      <c r="G28" s="18"/>
      <c r="H28" s="18"/>
      <c r="I28" s="18"/>
      <c r="J28" s="18"/>
      <c r="K28" s="18"/>
      <c r="L28" s="18"/>
      <c r="M28" s="184">
        <f>N96</f>
        <v>0</v>
      </c>
      <c r="N28" s="184"/>
      <c r="O28" s="184"/>
      <c r="P28" s="184"/>
      <c r="Q28" s="18"/>
      <c r="R28" s="20"/>
    </row>
    <row r="29" spans="2:18" s="16" customFormat="1" ht="6.95" customHeight="1"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20"/>
    </row>
    <row r="30" spans="2:18" s="16" customFormat="1" ht="25.35" customHeight="1">
      <c r="B30" s="17"/>
      <c r="C30" s="18"/>
      <c r="D30" s="25" t="s">
        <v>36</v>
      </c>
      <c r="E30" s="18"/>
      <c r="F30" s="18"/>
      <c r="G30" s="18"/>
      <c r="H30" s="18"/>
      <c r="I30" s="18"/>
      <c r="J30" s="18"/>
      <c r="K30" s="18"/>
      <c r="L30" s="18"/>
      <c r="M30" s="192">
        <f>ROUND(M27+M28,2)</f>
        <v>0</v>
      </c>
      <c r="N30" s="189"/>
      <c r="O30" s="189"/>
      <c r="P30" s="189"/>
      <c r="Q30" s="18"/>
      <c r="R30" s="20"/>
    </row>
    <row r="31" spans="2:18" s="16" customFormat="1" ht="6.95" customHeight="1">
      <c r="B31" s="17"/>
      <c r="C31" s="18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18"/>
      <c r="R31" s="20"/>
    </row>
    <row r="32" spans="2:18" s="16" customFormat="1" ht="14.45" customHeight="1">
      <c r="B32" s="17"/>
      <c r="C32" s="18"/>
      <c r="D32" s="26" t="s">
        <v>37</v>
      </c>
      <c r="E32" s="26" t="s">
        <v>38</v>
      </c>
      <c r="F32" s="27">
        <v>0.21</v>
      </c>
      <c r="G32" s="28" t="s">
        <v>39</v>
      </c>
      <c r="H32" s="193">
        <f>ROUND((SUM(BE96:BE97)+SUM(BE115:BE143)), 2)</f>
        <v>0</v>
      </c>
      <c r="I32" s="189"/>
      <c r="J32" s="189"/>
      <c r="K32" s="18"/>
      <c r="L32" s="18"/>
      <c r="M32" s="193">
        <f>ROUND(ROUND((SUM(BE96:BE97)+SUM(BE115:BE143)), 2)*F32, 2)</f>
        <v>0</v>
      </c>
      <c r="N32" s="189"/>
      <c r="O32" s="189"/>
      <c r="P32" s="189"/>
      <c r="Q32" s="18"/>
      <c r="R32" s="20"/>
    </row>
    <row r="33" spans="2:18" s="16" customFormat="1" ht="14.45" customHeight="1">
      <c r="B33" s="17"/>
      <c r="C33" s="18"/>
      <c r="D33" s="18"/>
      <c r="E33" s="26" t="s">
        <v>40</v>
      </c>
      <c r="F33" s="27">
        <v>0.15</v>
      </c>
      <c r="G33" s="28" t="s">
        <v>39</v>
      </c>
      <c r="H33" s="193">
        <f>ROUND((SUM(BF96:BF97)+SUM(BF115:BF143)), 2)</f>
        <v>0</v>
      </c>
      <c r="I33" s="189"/>
      <c r="J33" s="189"/>
      <c r="K33" s="18"/>
      <c r="L33" s="18"/>
      <c r="M33" s="193">
        <f>ROUND(ROUND((SUM(BF96:BF97)+SUM(BF115:BF143)), 2)*F33, 2)</f>
        <v>0</v>
      </c>
      <c r="N33" s="189"/>
      <c r="O33" s="189"/>
      <c r="P33" s="189"/>
      <c r="Q33" s="18"/>
      <c r="R33" s="20"/>
    </row>
    <row r="34" spans="2:18" s="16" customFormat="1" ht="14.45" hidden="1" customHeight="1">
      <c r="B34" s="17"/>
      <c r="C34" s="18"/>
      <c r="D34" s="18"/>
      <c r="E34" s="26" t="s">
        <v>41</v>
      </c>
      <c r="F34" s="27">
        <v>0.21</v>
      </c>
      <c r="G34" s="28" t="s">
        <v>39</v>
      </c>
      <c r="H34" s="193">
        <f>ROUND((SUM(BG96:BG97)+SUM(BG115:BG143)), 2)</f>
        <v>0</v>
      </c>
      <c r="I34" s="189"/>
      <c r="J34" s="189"/>
      <c r="K34" s="18"/>
      <c r="L34" s="18"/>
      <c r="M34" s="193">
        <v>0</v>
      </c>
      <c r="N34" s="189"/>
      <c r="O34" s="189"/>
      <c r="P34" s="189"/>
      <c r="Q34" s="18"/>
      <c r="R34" s="20"/>
    </row>
    <row r="35" spans="2:18" s="16" customFormat="1" ht="14.45" hidden="1" customHeight="1">
      <c r="B35" s="17"/>
      <c r="C35" s="18"/>
      <c r="D35" s="18"/>
      <c r="E35" s="26" t="s">
        <v>42</v>
      </c>
      <c r="F35" s="27">
        <v>0.15</v>
      </c>
      <c r="G35" s="28" t="s">
        <v>39</v>
      </c>
      <c r="H35" s="193">
        <f>ROUND((SUM(BH96:BH97)+SUM(BH115:BH143)), 2)</f>
        <v>0</v>
      </c>
      <c r="I35" s="189"/>
      <c r="J35" s="189"/>
      <c r="K35" s="18"/>
      <c r="L35" s="18"/>
      <c r="M35" s="193">
        <v>0</v>
      </c>
      <c r="N35" s="189"/>
      <c r="O35" s="189"/>
      <c r="P35" s="189"/>
      <c r="Q35" s="18"/>
      <c r="R35" s="20"/>
    </row>
    <row r="36" spans="2:18" s="16" customFormat="1" ht="14.45" hidden="1" customHeight="1">
      <c r="B36" s="17"/>
      <c r="C36" s="18"/>
      <c r="D36" s="18"/>
      <c r="E36" s="26" t="s">
        <v>43</v>
      </c>
      <c r="F36" s="27">
        <v>0</v>
      </c>
      <c r="G36" s="28" t="s">
        <v>39</v>
      </c>
      <c r="H36" s="193">
        <f>ROUND((SUM(BI96:BI97)+SUM(BI115:BI143)), 2)</f>
        <v>0</v>
      </c>
      <c r="I36" s="189"/>
      <c r="J36" s="189"/>
      <c r="K36" s="18"/>
      <c r="L36" s="18"/>
      <c r="M36" s="193">
        <v>0</v>
      </c>
      <c r="N36" s="189"/>
      <c r="O36" s="189"/>
      <c r="P36" s="189"/>
      <c r="Q36" s="18"/>
      <c r="R36" s="20"/>
    </row>
    <row r="37" spans="2:18" s="16" customFormat="1" ht="6.95" customHeight="1"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20"/>
    </row>
    <row r="38" spans="2:18" s="16" customFormat="1" ht="25.35" customHeight="1">
      <c r="B38" s="17"/>
      <c r="C38" s="29"/>
      <c r="D38" s="30" t="s">
        <v>44</v>
      </c>
      <c r="E38" s="31"/>
      <c r="F38" s="31"/>
      <c r="G38" s="32" t="s">
        <v>45</v>
      </c>
      <c r="H38" s="33" t="s">
        <v>46</v>
      </c>
      <c r="I38" s="31"/>
      <c r="J38" s="31"/>
      <c r="K38" s="31"/>
      <c r="L38" s="194">
        <f>SUM(M30:M36)</f>
        <v>0</v>
      </c>
      <c r="M38" s="194"/>
      <c r="N38" s="194"/>
      <c r="O38" s="194"/>
      <c r="P38" s="195"/>
      <c r="Q38" s="29"/>
      <c r="R38" s="20"/>
    </row>
    <row r="39" spans="2:18" s="16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20"/>
    </row>
    <row r="40" spans="2:18" s="16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0"/>
    </row>
    <row r="41" spans="2:18">
      <c r="B41" s="1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2"/>
    </row>
    <row r="42" spans="2:18">
      <c r="B42" s="1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2"/>
    </row>
    <row r="43" spans="2:18">
      <c r="B43" s="11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2"/>
    </row>
    <row r="44" spans="2:18">
      <c r="B44" s="1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2"/>
    </row>
    <row r="45" spans="2:18">
      <c r="B45" s="1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2"/>
    </row>
    <row r="46" spans="2:18">
      <c r="B46" s="1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2"/>
    </row>
    <row r="47" spans="2:18">
      <c r="B47" s="1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2"/>
    </row>
    <row r="48" spans="2:18">
      <c r="B48" s="1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2"/>
    </row>
    <row r="49" spans="2:18">
      <c r="B49" s="11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2"/>
    </row>
    <row r="50" spans="2:18" s="16" customFormat="1" ht="15">
      <c r="B50" s="17"/>
      <c r="C50" s="18"/>
      <c r="D50" s="34" t="s">
        <v>47</v>
      </c>
      <c r="E50" s="22"/>
      <c r="F50" s="22"/>
      <c r="G50" s="22"/>
      <c r="H50" s="35"/>
      <c r="I50" s="18"/>
      <c r="J50" s="34" t="s">
        <v>48</v>
      </c>
      <c r="K50" s="22"/>
      <c r="L50" s="22"/>
      <c r="M50" s="22"/>
      <c r="N50" s="22"/>
      <c r="O50" s="22"/>
      <c r="P50" s="35"/>
      <c r="Q50" s="18"/>
      <c r="R50" s="20"/>
    </row>
    <row r="51" spans="2:18">
      <c r="B51" s="11"/>
      <c r="C51" s="14"/>
      <c r="D51" s="36"/>
      <c r="E51" s="14"/>
      <c r="F51" s="14"/>
      <c r="G51" s="14"/>
      <c r="H51" s="37"/>
      <c r="I51" s="14"/>
      <c r="J51" s="36"/>
      <c r="K51" s="14"/>
      <c r="L51" s="14"/>
      <c r="M51" s="14"/>
      <c r="N51" s="14"/>
      <c r="O51" s="14"/>
      <c r="P51" s="37"/>
      <c r="Q51" s="14"/>
      <c r="R51" s="12"/>
    </row>
    <row r="52" spans="2:18">
      <c r="B52" s="11"/>
      <c r="C52" s="14"/>
      <c r="D52" s="36"/>
      <c r="E52" s="14"/>
      <c r="F52" s="14"/>
      <c r="G52" s="14"/>
      <c r="H52" s="37"/>
      <c r="I52" s="14"/>
      <c r="J52" s="36"/>
      <c r="K52" s="14"/>
      <c r="L52" s="14"/>
      <c r="M52" s="14"/>
      <c r="N52" s="14"/>
      <c r="O52" s="14"/>
      <c r="P52" s="37"/>
      <c r="Q52" s="14"/>
      <c r="R52" s="12"/>
    </row>
    <row r="53" spans="2:18">
      <c r="B53" s="11"/>
      <c r="C53" s="14"/>
      <c r="D53" s="36"/>
      <c r="E53" s="14"/>
      <c r="F53" s="14"/>
      <c r="G53" s="14"/>
      <c r="H53" s="37"/>
      <c r="I53" s="14"/>
      <c r="J53" s="36"/>
      <c r="K53" s="14"/>
      <c r="L53" s="14"/>
      <c r="M53" s="14"/>
      <c r="N53" s="14"/>
      <c r="O53" s="14"/>
      <c r="P53" s="37"/>
      <c r="Q53" s="14"/>
      <c r="R53" s="12"/>
    </row>
    <row r="54" spans="2:18">
      <c r="B54" s="11"/>
      <c r="C54" s="14"/>
      <c r="D54" s="36"/>
      <c r="E54" s="14"/>
      <c r="F54" s="14"/>
      <c r="G54" s="14"/>
      <c r="H54" s="37"/>
      <c r="I54" s="14"/>
      <c r="J54" s="36"/>
      <c r="K54" s="14"/>
      <c r="L54" s="14"/>
      <c r="M54" s="14"/>
      <c r="N54" s="14"/>
      <c r="O54" s="14"/>
      <c r="P54" s="37"/>
      <c r="Q54" s="14"/>
      <c r="R54" s="12"/>
    </row>
    <row r="55" spans="2:18">
      <c r="B55" s="11"/>
      <c r="C55" s="14"/>
      <c r="D55" s="36"/>
      <c r="E55" s="14"/>
      <c r="F55" s="14"/>
      <c r="G55" s="14"/>
      <c r="H55" s="37"/>
      <c r="I55" s="14"/>
      <c r="J55" s="36"/>
      <c r="K55" s="14"/>
      <c r="L55" s="14"/>
      <c r="M55" s="14"/>
      <c r="N55" s="14"/>
      <c r="O55" s="14"/>
      <c r="P55" s="37"/>
      <c r="Q55" s="14"/>
      <c r="R55" s="12"/>
    </row>
    <row r="56" spans="2:18">
      <c r="B56" s="11"/>
      <c r="C56" s="14"/>
      <c r="D56" s="36"/>
      <c r="E56" s="14"/>
      <c r="F56" s="14"/>
      <c r="G56" s="14"/>
      <c r="H56" s="37"/>
      <c r="I56" s="14"/>
      <c r="J56" s="36"/>
      <c r="K56" s="14"/>
      <c r="L56" s="14"/>
      <c r="M56" s="14"/>
      <c r="N56" s="14"/>
      <c r="O56" s="14"/>
      <c r="P56" s="37"/>
      <c r="Q56" s="14"/>
      <c r="R56" s="12"/>
    </row>
    <row r="57" spans="2:18">
      <c r="B57" s="11"/>
      <c r="C57" s="14"/>
      <c r="D57" s="36"/>
      <c r="E57" s="14"/>
      <c r="F57" s="14"/>
      <c r="G57" s="14"/>
      <c r="H57" s="37"/>
      <c r="I57" s="14"/>
      <c r="J57" s="36"/>
      <c r="K57" s="14"/>
      <c r="L57" s="14"/>
      <c r="M57" s="14"/>
      <c r="N57" s="14"/>
      <c r="O57" s="14"/>
      <c r="P57" s="37"/>
      <c r="Q57" s="14"/>
      <c r="R57" s="12"/>
    </row>
    <row r="58" spans="2:18">
      <c r="B58" s="11"/>
      <c r="C58" s="14"/>
      <c r="D58" s="36"/>
      <c r="E58" s="14"/>
      <c r="F58" s="14"/>
      <c r="G58" s="14"/>
      <c r="H58" s="37"/>
      <c r="I58" s="14"/>
      <c r="J58" s="36"/>
      <c r="K58" s="14"/>
      <c r="L58" s="14"/>
      <c r="M58" s="14"/>
      <c r="N58" s="14"/>
      <c r="O58" s="14"/>
      <c r="P58" s="37"/>
      <c r="Q58" s="14"/>
      <c r="R58" s="12"/>
    </row>
    <row r="59" spans="2:18" s="16" customFormat="1" ht="15">
      <c r="B59" s="17"/>
      <c r="C59" s="18"/>
      <c r="D59" s="38" t="s">
        <v>49</v>
      </c>
      <c r="E59" s="39"/>
      <c r="F59" s="39"/>
      <c r="G59" s="40" t="s">
        <v>50</v>
      </c>
      <c r="H59" s="41"/>
      <c r="I59" s="18"/>
      <c r="J59" s="38" t="s">
        <v>49</v>
      </c>
      <c r="K59" s="39"/>
      <c r="L59" s="39"/>
      <c r="M59" s="39"/>
      <c r="N59" s="40" t="s">
        <v>50</v>
      </c>
      <c r="O59" s="39"/>
      <c r="P59" s="41"/>
      <c r="Q59" s="18"/>
      <c r="R59" s="20"/>
    </row>
    <row r="60" spans="2:18">
      <c r="B60" s="1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2"/>
    </row>
    <row r="61" spans="2:18" s="16" customFormat="1" ht="15">
      <c r="B61" s="17"/>
      <c r="C61" s="18"/>
      <c r="D61" s="34" t="s">
        <v>51</v>
      </c>
      <c r="E61" s="22"/>
      <c r="F61" s="22"/>
      <c r="G61" s="22"/>
      <c r="H61" s="35"/>
      <c r="I61" s="18"/>
      <c r="J61" s="34" t="s">
        <v>52</v>
      </c>
      <c r="K61" s="22"/>
      <c r="L61" s="22"/>
      <c r="M61" s="22"/>
      <c r="N61" s="22"/>
      <c r="O61" s="22"/>
      <c r="P61" s="35"/>
      <c r="Q61" s="18"/>
      <c r="R61" s="20"/>
    </row>
    <row r="62" spans="2:18">
      <c r="B62" s="11"/>
      <c r="C62" s="14"/>
      <c r="D62" s="36"/>
      <c r="E62" s="14"/>
      <c r="F62" s="14"/>
      <c r="G62" s="14"/>
      <c r="H62" s="37"/>
      <c r="I62" s="14"/>
      <c r="J62" s="36"/>
      <c r="K62" s="14"/>
      <c r="L62" s="14"/>
      <c r="M62" s="14"/>
      <c r="N62" s="14"/>
      <c r="O62" s="14"/>
      <c r="P62" s="37"/>
      <c r="Q62" s="14"/>
      <c r="R62" s="12"/>
    </row>
    <row r="63" spans="2:18">
      <c r="B63" s="11"/>
      <c r="C63" s="14"/>
      <c r="D63" s="36"/>
      <c r="E63" s="14"/>
      <c r="F63" s="14"/>
      <c r="G63" s="14"/>
      <c r="H63" s="37"/>
      <c r="I63" s="14"/>
      <c r="J63" s="36"/>
      <c r="K63" s="14"/>
      <c r="L63" s="14"/>
      <c r="M63" s="14"/>
      <c r="N63" s="14"/>
      <c r="O63" s="14"/>
      <c r="P63" s="37"/>
      <c r="Q63" s="14"/>
      <c r="R63" s="12"/>
    </row>
    <row r="64" spans="2:18">
      <c r="B64" s="11"/>
      <c r="C64" s="14"/>
      <c r="D64" s="36"/>
      <c r="E64" s="14"/>
      <c r="F64" s="14"/>
      <c r="G64" s="14"/>
      <c r="H64" s="37"/>
      <c r="I64" s="14"/>
      <c r="J64" s="36"/>
      <c r="K64" s="14"/>
      <c r="L64" s="14"/>
      <c r="M64" s="14"/>
      <c r="N64" s="14"/>
      <c r="O64" s="14"/>
      <c r="P64" s="37"/>
      <c r="Q64" s="14"/>
      <c r="R64" s="12"/>
    </row>
    <row r="65" spans="2:18">
      <c r="B65" s="11"/>
      <c r="C65" s="14"/>
      <c r="D65" s="36"/>
      <c r="E65" s="14"/>
      <c r="F65" s="14"/>
      <c r="G65" s="14"/>
      <c r="H65" s="37"/>
      <c r="I65" s="14"/>
      <c r="J65" s="36"/>
      <c r="K65" s="14"/>
      <c r="L65" s="14"/>
      <c r="M65" s="14"/>
      <c r="N65" s="14"/>
      <c r="O65" s="14"/>
      <c r="P65" s="37"/>
      <c r="Q65" s="14"/>
      <c r="R65" s="12"/>
    </row>
    <row r="66" spans="2:18">
      <c r="B66" s="11"/>
      <c r="C66" s="14"/>
      <c r="D66" s="36"/>
      <c r="E66" s="14"/>
      <c r="F66" s="14"/>
      <c r="G66" s="14"/>
      <c r="H66" s="37"/>
      <c r="I66" s="14"/>
      <c r="J66" s="36"/>
      <c r="K66" s="14"/>
      <c r="L66" s="14"/>
      <c r="M66" s="14"/>
      <c r="N66" s="14"/>
      <c r="O66" s="14"/>
      <c r="P66" s="37"/>
      <c r="Q66" s="14"/>
      <c r="R66" s="12"/>
    </row>
    <row r="67" spans="2:18">
      <c r="B67" s="11"/>
      <c r="C67" s="14"/>
      <c r="D67" s="36"/>
      <c r="E67" s="14"/>
      <c r="F67" s="14"/>
      <c r="G67" s="14"/>
      <c r="H67" s="37"/>
      <c r="I67" s="14"/>
      <c r="J67" s="36"/>
      <c r="K67" s="14"/>
      <c r="L67" s="14"/>
      <c r="M67" s="14"/>
      <c r="N67" s="14"/>
      <c r="O67" s="14"/>
      <c r="P67" s="37"/>
      <c r="Q67" s="14"/>
      <c r="R67" s="12"/>
    </row>
    <row r="68" spans="2:18">
      <c r="B68" s="11"/>
      <c r="C68" s="14"/>
      <c r="D68" s="36"/>
      <c r="E68" s="14"/>
      <c r="F68" s="14"/>
      <c r="G68" s="14"/>
      <c r="H68" s="37"/>
      <c r="I68" s="14"/>
      <c r="J68" s="36"/>
      <c r="K68" s="14"/>
      <c r="L68" s="14"/>
      <c r="M68" s="14"/>
      <c r="N68" s="14"/>
      <c r="O68" s="14"/>
      <c r="P68" s="37"/>
      <c r="Q68" s="14"/>
      <c r="R68" s="12"/>
    </row>
    <row r="69" spans="2:18">
      <c r="B69" s="11"/>
      <c r="C69" s="14"/>
      <c r="D69" s="36"/>
      <c r="E69" s="14"/>
      <c r="F69" s="14"/>
      <c r="G69" s="14"/>
      <c r="H69" s="37"/>
      <c r="I69" s="14"/>
      <c r="J69" s="36"/>
      <c r="K69" s="14"/>
      <c r="L69" s="14"/>
      <c r="M69" s="14"/>
      <c r="N69" s="14"/>
      <c r="O69" s="14"/>
      <c r="P69" s="37"/>
      <c r="Q69" s="14"/>
      <c r="R69" s="12"/>
    </row>
    <row r="70" spans="2:18" s="16" customFormat="1" ht="15">
      <c r="B70" s="17"/>
      <c r="C70" s="18"/>
      <c r="D70" s="38" t="s">
        <v>49</v>
      </c>
      <c r="E70" s="39"/>
      <c r="F70" s="39"/>
      <c r="G70" s="40" t="s">
        <v>50</v>
      </c>
      <c r="H70" s="41"/>
      <c r="I70" s="18"/>
      <c r="J70" s="38" t="s">
        <v>49</v>
      </c>
      <c r="K70" s="39"/>
      <c r="L70" s="39"/>
      <c r="M70" s="39"/>
      <c r="N70" s="40" t="s">
        <v>50</v>
      </c>
      <c r="O70" s="39"/>
      <c r="P70" s="41"/>
      <c r="Q70" s="18"/>
      <c r="R70" s="20"/>
    </row>
    <row r="71" spans="2:18" s="16" customFormat="1" ht="14.4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4"/>
    </row>
    <row r="75" spans="2:18" s="16" customFormat="1" ht="6.95" customHeight="1"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7"/>
    </row>
    <row r="76" spans="2:18" s="16" customFormat="1" ht="36.950000000000003" customHeight="1">
      <c r="B76" s="17"/>
      <c r="C76" s="155" t="s">
        <v>98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20"/>
    </row>
    <row r="77" spans="2:18" s="16" customFormat="1" ht="6.95" customHeight="1"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20"/>
    </row>
    <row r="78" spans="2:18" s="16" customFormat="1" ht="30" customHeight="1">
      <c r="B78" s="17"/>
      <c r="C78" s="15" t="s">
        <v>17</v>
      </c>
      <c r="D78" s="18"/>
      <c r="E78" s="18"/>
      <c r="F78" s="187" t="str">
        <f>F6</f>
        <v>Sportovní hala Lysá nad Labem</v>
      </c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"/>
      <c r="R78" s="20"/>
    </row>
    <row r="79" spans="2:18" s="16" customFormat="1" ht="36.950000000000003" customHeight="1">
      <c r="B79" s="17"/>
      <c r="C79" s="48" t="s">
        <v>94</v>
      </c>
      <c r="D79" s="18"/>
      <c r="E79" s="18"/>
      <c r="F79" s="165" t="str">
        <f>F7</f>
        <v>SO01 - D.1.4.f. Vnitřní plynovodní instalace</v>
      </c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"/>
      <c r="R79" s="20"/>
    </row>
    <row r="80" spans="2:18" s="16" customFormat="1" ht="6.95" customHeight="1"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20"/>
    </row>
    <row r="81" spans="2:47" s="16" customFormat="1" ht="18" customHeight="1">
      <c r="B81" s="17"/>
      <c r="C81" s="15" t="s">
        <v>21</v>
      </c>
      <c r="D81" s="18"/>
      <c r="E81" s="18"/>
      <c r="F81" s="21" t="str">
        <f>F9</f>
        <v>Lysá nad Labem</v>
      </c>
      <c r="G81" s="18"/>
      <c r="H81" s="18"/>
      <c r="I81" s="18"/>
      <c r="J81" s="18"/>
      <c r="K81" s="15" t="s">
        <v>23</v>
      </c>
      <c r="L81" s="18"/>
      <c r="M81" s="196" t="str">
        <f>IF(O9="","",O9)</f>
        <v>19. 5. 2020</v>
      </c>
      <c r="N81" s="196"/>
      <c r="O81" s="196"/>
      <c r="P81" s="196"/>
      <c r="Q81" s="18"/>
      <c r="R81" s="20"/>
    </row>
    <row r="82" spans="2:47" s="16" customFormat="1" ht="6.95" customHeight="1"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20"/>
    </row>
    <row r="83" spans="2:47" s="16" customFormat="1" ht="15">
      <c r="B83" s="17"/>
      <c r="C83" s="15" t="s">
        <v>25</v>
      </c>
      <c r="D83" s="18"/>
      <c r="E83" s="18"/>
      <c r="F83" s="21" t="str">
        <f>E12</f>
        <v xml:space="preserve"> </v>
      </c>
      <c r="G83" s="18"/>
      <c r="H83" s="18"/>
      <c r="I83" s="18"/>
      <c r="J83" s="18"/>
      <c r="K83" s="15" t="s">
        <v>30</v>
      </c>
      <c r="L83" s="18"/>
      <c r="M83" s="157" t="str">
        <f>E18</f>
        <v xml:space="preserve"> </v>
      </c>
      <c r="N83" s="157"/>
      <c r="O83" s="157"/>
      <c r="P83" s="157"/>
      <c r="Q83" s="157"/>
      <c r="R83" s="20"/>
    </row>
    <row r="84" spans="2:47" s="16" customFormat="1" ht="14.45" customHeight="1">
      <c r="B84" s="17"/>
      <c r="C84" s="15" t="s">
        <v>29</v>
      </c>
      <c r="D84" s="18"/>
      <c r="E84" s="18"/>
      <c r="F84" s="21" t="str">
        <f>IF(E15="","",E15)</f>
        <v xml:space="preserve"> </v>
      </c>
      <c r="G84" s="18"/>
      <c r="H84" s="18"/>
      <c r="I84" s="18"/>
      <c r="J84" s="18"/>
      <c r="K84" s="15" t="s">
        <v>32</v>
      </c>
      <c r="L84" s="18"/>
      <c r="M84" s="157" t="str">
        <f>E21</f>
        <v xml:space="preserve"> </v>
      </c>
      <c r="N84" s="157"/>
      <c r="O84" s="157"/>
      <c r="P84" s="157"/>
      <c r="Q84" s="157"/>
      <c r="R84" s="20"/>
    </row>
    <row r="85" spans="2:47" s="16" customFormat="1" ht="10.35" customHeight="1"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20"/>
    </row>
    <row r="86" spans="2:47" s="16" customFormat="1" ht="29.25" customHeight="1">
      <c r="B86" s="17"/>
      <c r="C86" s="197" t="s">
        <v>99</v>
      </c>
      <c r="D86" s="198"/>
      <c r="E86" s="198"/>
      <c r="F86" s="198"/>
      <c r="G86" s="198"/>
      <c r="H86" s="29"/>
      <c r="I86" s="29"/>
      <c r="J86" s="29"/>
      <c r="K86" s="29"/>
      <c r="L86" s="29"/>
      <c r="M86" s="29"/>
      <c r="N86" s="197" t="s">
        <v>100</v>
      </c>
      <c r="O86" s="198"/>
      <c r="P86" s="198"/>
      <c r="Q86" s="198"/>
      <c r="R86" s="20"/>
    </row>
    <row r="87" spans="2:47" s="16" customFormat="1" ht="10.35" customHeight="1"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20"/>
    </row>
    <row r="88" spans="2:47" s="16" customFormat="1" ht="29.25" customHeight="1">
      <c r="B88" s="17"/>
      <c r="C88" s="49" t="s">
        <v>101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70">
        <f>N115</f>
        <v>0</v>
      </c>
      <c r="O88" s="199"/>
      <c r="P88" s="199"/>
      <c r="Q88" s="199"/>
      <c r="R88" s="20"/>
      <c r="AU88" s="7" t="s">
        <v>102</v>
      </c>
    </row>
    <row r="89" spans="2:47" s="54" customFormat="1" ht="24.95" customHeight="1">
      <c r="B89" s="50"/>
      <c r="C89" s="51"/>
      <c r="D89" s="52" t="s">
        <v>103</v>
      </c>
      <c r="E89" s="51"/>
      <c r="F89" s="51"/>
      <c r="G89" s="51"/>
      <c r="H89" s="51"/>
      <c r="I89" s="51"/>
      <c r="J89" s="51"/>
      <c r="K89" s="51"/>
      <c r="L89" s="51"/>
      <c r="M89" s="51"/>
      <c r="N89" s="200">
        <f>N116</f>
        <v>0</v>
      </c>
      <c r="O89" s="201"/>
      <c r="P89" s="201"/>
      <c r="Q89" s="201"/>
      <c r="R89" s="53"/>
    </row>
    <row r="90" spans="2:47" s="59" customFormat="1" ht="19.899999999999999" customHeight="1">
      <c r="B90" s="55"/>
      <c r="C90" s="56"/>
      <c r="D90" s="57" t="s">
        <v>104</v>
      </c>
      <c r="E90" s="56"/>
      <c r="F90" s="56"/>
      <c r="G90" s="56"/>
      <c r="H90" s="56"/>
      <c r="I90" s="56"/>
      <c r="J90" s="56"/>
      <c r="K90" s="56"/>
      <c r="L90" s="56"/>
      <c r="M90" s="56"/>
      <c r="N90" s="202">
        <f>N117</f>
        <v>0</v>
      </c>
      <c r="O90" s="203"/>
      <c r="P90" s="203"/>
      <c r="Q90" s="203"/>
      <c r="R90" s="58"/>
    </row>
    <row r="91" spans="2:47" s="59" customFormat="1" ht="19.899999999999999" customHeight="1">
      <c r="B91" s="55"/>
      <c r="C91" s="56"/>
      <c r="D91" s="57" t="s">
        <v>105</v>
      </c>
      <c r="E91" s="56"/>
      <c r="F91" s="56"/>
      <c r="G91" s="56"/>
      <c r="H91" s="56"/>
      <c r="I91" s="56"/>
      <c r="J91" s="56"/>
      <c r="K91" s="56"/>
      <c r="L91" s="56"/>
      <c r="M91" s="56"/>
      <c r="N91" s="202">
        <f>N120</f>
        <v>0</v>
      </c>
      <c r="O91" s="203"/>
      <c r="P91" s="203"/>
      <c r="Q91" s="203"/>
      <c r="R91" s="58"/>
    </row>
    <row r="92" spans="2:47" s="54" customFormat="1" ht="24.95" customHeight="1">
      <c r="B92" s="50"/>
      <c r="C92" s="51"/>
      <c r="D92" s="52" t="s">
        <v>106</v>
      </c>
      <c r="E92" s="51"/>
      <c r="F92" s="51"/>
      <c r="G92" s="51"/>
      <c r="H92" s="51"/>
      <c r="I92" s="51"/>
      <c r="J92" s="51"/>
      <c r="K92" s="51"/>
      <c r="L92" s="51"/>
      <c r="M92" s="51"/>
      <c r="N92" s="200">
        <f>N122</f>
        <v>0</v>
      </c>
      <c r="O92" s="201"/>
      <c r="P92" s="201"/>
      <c r="Q92" s="201"/>
      <c r="R92" s="53"/>
    </row>
    <row r="93" spans="2:47" s="59" customFormat="1" ht="19.899999999999999" customHeight="1">
      <c r="B93" s="55"/>
      <c r="C93" s="56"/>
      <c r="D93" s="57" t="s">
        <v>107</v>
      </c>
      <c r="E93" s="56"/>
      <c r="F93" s="56"/>
      <c r="G93" s="56"/>
      <c r="H93" s="56"/>
      <c r="I93" s="56"/>
      <c r="J93" s="56"/>
      <c r="K93" s="56"/>
      <c r="L93" s="56"/>
      <c r="M93" s="56"/>
      <c r="N93" s="202">
        <f>N123</f>
        <v>0</v>
      </c>
      <c r="O93" s="203"/>
      <c r="P93" s="203"/>
      <c r="Q93" s="203"/>
      <c r="R93" s="58"/>
    </row>
    <row r="94" spans="2:47" s="59" customFormat="1" ht="19.899999999999999" customHeight="1">
      <c r="B94" s="55"/>
      <c r="C94" s="56"/>
      <c r="D94" s="57" t="s">
        <v>108</v>
      </c>
      <c r="E94" s="56"/>
      <c r="F94" s="56"/>
      <c r="G94" s="56"/>
      <c r="H94" s="56"/>
      <c r="I94" s="56"/>
      <c r="J94" s="56"/>
      <c r="K94" s="56"/>
      <c r="L94" s="56"/>
      <c r="M94" s="56"/>
      <c r="N94" s="202">
        <f>N142</f>
        <v>0</v>
      </c>
      <c r="O94" s="203"/>
      <c r="P94" s="203"/>
      <c r="Q94" s="203"/>
      <c r="R94" s="58"/>
    </row>
    <row r="95" spans="2:47" s="16" customFormat="1" ht="21.75" customHeight="1"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20"/>
    </row>
    <row r="96" spans="2:47" s="16" customFormat="1" ht="29.25" customHeight="1">
      <c r="B96" s="17"/>
      <c r="C96" s="49" t="s">
        <v>109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9">
        <v>0</v>
      </c>
      <c r="O96" s="204"/>
      <c r="P96" s="204"/>
      <c r="Q96" s="204"/>
      <c r="R96" s="20"/>
      <c r="T96" s="60"/>
      <c r="U96" s="61" t="s">
        <v>37</v>
      </c>
    </row>
    <row r="97" spans="2:18" s="16" customFormat="1" ht="18" customHeight="1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20"/>
    </row>
    <row r="98" spans="2:18" s="16" customFormat="1" ht="29.25" customHeight="1">
      <c r="B98" s="17"/>
      <c r="C98" s="62" t="s">
        <v>86</v>
      </c>
      <c r="D98" s="29"/>
      <c r="E98" s="29"/>
      <c r="F98" s="29"/>
      <c r="G98" s="29"/>
      <c r="H98" s="29"/>
      <c r="I98" s="29"/>
      <c r="J98" s="29"/>
      <c r="K98" s="29"/>
      <c r="L98" s="179">
        <f>ROUND(SUM(N88+N96),2)</f>
        <v>0</v>
      </c>
      <c r="M98" s="179"/>
      <c r="N98" s="179"/>
      <c r="O98" s="179"/>
      <c r="P98" s="179"/>
      <c r="Q98" s="179"/>
      <c r="R98" s="20"/>
    </row>
    <row r="99" spans="2:18" s="16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4"/>
    </row>
    <row r="103" spans="2:18" s="16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7"/>
    </row>
    <row r="104" spans="2:18" s="16" customFormat="1" ht="36.950000000000003" customHeight="1">
      <c r="B104" s="17"/>
      <c r="C104" s="155" t="s">
        <v>110</v>
      </c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20"/>
    </row>
    <row r="105" spans="2:18" s="16" customFormat="1" ht="6.95" customHeight="1"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20"/>
    </row>
    <row r="106" spans="2:18" s="16" customFormat="1" ht="30" customHeight="1">
      <c r="B106" s="17"/>
      <c r="C106" s="15" t="s">
        <v>17</v>
      </c>
      <c r="D106" s="18"/>
      <c r="E106" s="18"/>
      <c r="F106" s="187" t="str">
        <f>F6</f>
        <v>Sportovní hala Lysá nad Labem</v>
      </c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"/>
      <c r="R106" s="20"/>
    </row>
    <row r="107" spans="2:18" s="16" customFormat="1" ht="36.950000000000003" customHeight="1">
      <c r="B107" s="17"/>
      <c r="C107" s="48" t="s">
        <v>94</v>
      </c>
      <c r="D107" s="18"/>
      <c r="E107" s="18"/>
      <c r="F107" s="165" t="str">
        <f>F7</f>
        <v>SO01 - D.1.4.f. Vnitřní plynovodní instalace</v>
      </c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"/>
      <c r="R107" s="20"/>
    </row>
    <row r="108" spans="2:18" s="16" customFormat="1" ht="6.95" customHeight="1"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20"/>
    </row>
    <row r="109" spans="2:18" s="16" customFormat="1" ht="18" customHeight="1">
      <c r="B109" s="17"/>
      <c r="C109" s="15" t="s">
        <v>21</v>
      </c>
      <c r="D109" s="18"/>
      <c r="E109" s="18"/>
      <c r="F109" s="21" t="str">
        <f>F9</f>
        <v>Lysá nad Labem</v>
      </c>
      <c r="G109" s="18"/>
      <c r="H109" s="18"/>
      <c r="I109" s="18"/>
      <c r="J109" s="18"/>
      <c r="K109" s="15" t="s">
        <v>23</v>
      </c>
      <c r="L109" s="18"/>
      <c r="M109" s="196" t="str">
        <f>IF(O9="","",O9)</f>
        <v>19. 5. 2020</v>
      </c>
      <c r="N109" s="196"/>
      <c r="O109" s="196"/>
      <c r="P109" s="196"/>
      <c r="Q109" s="18"/>
      <c r="R109" s="20"/>
    </row>
    <row r="110" spans="2:18" s="16" customFormat="1" ht="6.95" customHeight="1">
      <c r="B110" s="17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20"/>
    </row>
    <row r="111" spans="2:18" s="16" customFormat="1" ht="15">
      <c r="B111" s="17"/>
      <c r="C111" s="15" t="s">
        <v>25</v>
      </c>
      <c r="D111" s="18"/>
      <c r="E111" s="18"/>
      <c r="F111" s="21" t="str">
        <f>E12</f>
        <v xml:space="preserve"> </v>
      </c>
      <c r="G111" s="18"/>
      <c r="H111" s="18"/>
      <c r="I111" s="18"/>
      <c r="J111" s="18"/>
      <c r="K111" s="15" t="s">
        <v>30</v>
      </c>
      <c r="L111" s="18"/>
      <c r="M111" s="157" t="str">
        <f>E18</f>
        <v xml:space="preserve"> </v>
      </c>
      <c r="N111" s="157"/>
      <c r="O111" s="157"/>
      <c r="P111" s="157"/>
      <c r="Q111" s="157"/>
      <c r="R111" s="20"/>
    </row>
    <row r="112" spans="2:18" s="16" customFormat="1" ht="14.45" customHeight="1">
      <c r="B112" s="17"/>
      <c r="C112" s="15" t="s">
        <v>29</v>
      </c>
      <c r="D112" s="18"/>
      <c r="E112" s="18"/>
      <c r="F112" s="21" t="str">
        <f>IF(E15="","",E15)</f>
        <v xml:space="preserve"> </v>
      </c>
      <c r="G112" s="18"/>
      <c r="H112" s="18"/>
      <c r="I112" s="18"/>
      <c r="J112" s="18"/>
      <c r="K112" s="15" t="s">
        <v>32</v>
      </c>
      <c r="L112" s="18"/>
      <c r="M112" s="157" t="str">
        <f>E21</f>
        <v xml:space="preserve"> </v>
      </c>
      <c r="N112" s="157"/>
      <c r="O112" s="157"/>
      <c r="P112" s="157"/>
      <c r="Q112" s="157"/>
      <c r="R112" s="20"/>
    </row>
    <row r="113" spans="2:65" s="16" customFormat="1" ht="10.35" customHeight="1"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20"/>
    </row>
    <row r="114" spans="2:65" s="67" customFormat="1" ht="29.25" customHeight="1">
      <c r="B114" s="63"/>
      <c r="C114" s="64" t="s">
        <v>111</v>
      </c>
      <c r="D114" s="65" t="s">
        <v>112</v>
      </c>
      <c r="E114" s="65" t="s">
        <v>55</v>
      </c>
      <c r="F114" s="205" t="s">
        <v>113</v>
      </c>
      <c r="G114" s="205"/>
      <c r="H114" s="205"/>
      <c r="I114" s="205"/>
      <c r="J114" s="65" t="s">
        <v>114</v>
      </c>
      <c r="K114" s="65" t="s">
        <v>115</v>
      </c>
      <c r="L114" s="205" t="s">
        <v>116</v>
      </c>
      <c r="M114" s="205"/>
      <c r="N114" s="205" t="s">
        <v>100</v>
      </c>
      <c r="O114" s="205"/>
      <c r="P114" s="205"/>
      <c r="Q114" s="206"/>
      <c r="R114" s="66"/>
      <c r="T114" s="68" t="s">
        <v>117</v>
      </c>
      <c r="U114" s="69" t="s">
        <v>37</v>
      </c>
      <c r="V114" s="69" t="s">
        <v>118</v>
      </c>
      <c r="W114" s="69" t="s">
        <v>119</v>
      </c>
      <c r="X114" s="69" t="s">
        <v>120</v>
      </c>
      <c r="Y114" s="69" t="s">
        <v>121</v>
      </c>
      <c r="Z114" s="69" t="s">
        <v>122</v>
      </c>
      <c r="AA114" s="70" t="s">
        <v>123</v>
      </c>
    </row>
    <row r="115" spans="2:65" s="16" customFormat="1" ht="29.25" customHeight="1">
      <c r="B115" s="17"/>
      <c r="C115" s="71" t="s">
        <v>96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10">
        <f>BK115</f>
        <v>0</v>
      </c>
      <c r="O115" s="211"/>
      <c r="P115" s="211"/>
      <c r="Q115" s="211"/>
      <c r="R115" s="20"/>
      <c r="T115" s="72"/>
      <c r="U115" s="22"/>
      <c r="V115" s="22"/>
      <c r="W115" s="73">
        <f>W116+W122</f>
        <v>28.936919999999997</v>
      </c>
      <c r="X115" s="22"/>
      <c r="Y115" s="73">
        <f>Y116+Y122</f>
        <v>7.5216500000000006E-2</v>
      </c>
      <c r="Z115" s="22"/>
      <c r="AA115" s="74">
        <f>AA116+AA122</f>
        <v>0.16020000000000001</v>
      </c>
      <c r="AT115" s="7" t="s">
        <v>72</v>
      </c>
      <c r="AU115" s="7" t="s">
        <v>102</v>
      </c>
      <c r="BK115" s="75">
        <f>BK116+BK122</f>
        <v>0</v>
      </c>
    </row>
    <row r="116" spans="2:65" s="80" customFormat="1" ht="37.35" customHeight="1">
      <c r="B116" s="76"/>
      <c r="C116" s="77"/>
      <c r="D116" s="78" t="s">
        <v>103</v>
      </c>
      <c r="E116" s="78"/>
      <c r="F116" s="78"/>
      <c r="G116" s="78"/>
      <c r="H116" s="78"/>
      <c r="I116" s="78"/>
      <c r="J116" s="78"/>
      <c r="K116" s="78"/>
      <c r="L116" s="78"/>
      <c r="M116" s="78"/>
      <c r="N116" s="212">
        <f>BK116</f>
        <v>0</v>
      </c>
      <c r="O116" s="200"/>
      <c r="P116" s="200"/>
      <c r="Q116" s="200"/>
      <c r="R116" s="79"/>
      <c r="T116" s="81"/>
      <c r="U116" s="77"/>
      <c r="V116" s="77"/>
      <c r="W116" s="82">
        <f>W117+W120</f>
        <v>2.4283700000000001</v>
      </c>
      <c r="X116" s="77"/>
      <c r="Y116" s="82">
        <f>Y117+Y120</f>
        <v>0</v>
      </c>
      <c r="Z116" s="77"/>
      <c r="AA116" s="83">
        <f>AA117+AA120</f>
        <v>0.16020000000000001</v>
      </c>
      <c r="AR116" s="84" t="s">
        <v>81</v>
      </c>
      <c r="AT116" s="85" t="s">
        <v>72</v>
      </c>
      <c r="AU116" s="85" t="s">
        <v>73</v>
      </c>
      <c r="AY116" s="84" t="s">
        <v>124</v>
      </c>
      <c r="BK116" s="86">
        <f>BK117+BK120</f>
        <v>0</v>
      </c>
    </row>
    <row r="117" spans="2:65" s="80" customFormat="1" ht="19.899999999999999" customHeight="1">
      <c r="B117" s="76"/>
      <c r="C117" s="77"/>
      <c r="D117" s="87" t="s">
        <v>104</v>
      </c>
      <c r="E117" s="87"/>
      <c r="F117" s="87"/>
      <c r="G117" s="87"/>
      <c r="H117" s="87"/>
      <c r="I117" s="87"/>
      <c r="J117" s="87"/>
      <c r="K117" s="87"/>
      <c r="L117" s="88"/>
      <c r="M117" s="88"/>
      <c r="N117" s="213">
        <f>BK117</f>
        <v>0</v>
      </c>
      <c r="O117" s="214"/>
      <c r="P117" s="214"/>
      <c r="Q117" s="214"/>
      <c r="R117" s="79"/>
      <c r="T117" s="81"/>
      <c r="U117" s="77"/>
      <c r="V117" s="77"/>
      <c r="W117" s="82">
        <f>SUM(W118:W119)</f>
        <v>2.3098000000000001</v>
      </c>
      <c r="X117" s="77"/>
      <c r="Y117" s="82">
        <f>SUM(Y118:Y119)</f>
        <v>0</v>
      </c>
      <c r="Z117" s="77"/>
      <c r="AA117" s="83">
        <f>SUM(AA118:AA119)</f>
        <v>0.16020000000000001</v>
      </c>
      <c r="AR117" s="84" t="s">
        <v>81</v>
      </c>
      <c r="AT117" s="85" t="s">
        <v>72</v>
      </c>
      <c r="AU117" s="85" t="s">
        <v>81</v>
      </c>
      <c r="AY117" s="84" t="s">
        <v>124</v>
      </c>
      <c r="BK117" s="86">
        <f>SUM(BK118:BK119)</f>
        <v>0</v>
      </c>
    </row>
    <row r="118" spans="2:65" s="16" customFormat="1" ht="25.5" customHeight="1">
      <c r="B118" s="17"/>
      <c r="C118" s="89" t="s">
        <v>81</v>
      </c>
      <c r="D118" s="89" t="s">
        <v>125</v>
      </c>
      <c r="E118" s="90" t="s">
        <v>126</v>
      </c>
      <c r="F118" s="207" t="s">
        <v>127</v>
      </c>
      <c r="G118" s="207"/>
      <c r="H118" s="207"/>
      <c r="I118" s="207"/>
      <c r="J118" s="91" t="s">
        <v>128</v>
      </c>
      <c r="K118" s="92">
        <v>1</v>
      </c>
      <c r="L118" s="208"/>
      <c r="M118" s="208"/>
      <c r="N118" s="209">
        <f>ROUND(L118*K118,2)</f>
        <v>0</v>
      </c>
      <c r="O118" s="209"/>
      <c r="P118" s="209"/>
      <c r="Q118" s="209"/>
      <c r="R118" s="20"/>
      <c r="T118" s="93" t="s">
        <v>5</v>
      </c>
      <c r="U118" s="94" t="s">
        <v>38</v>
      </c>
      <c r="V118" s="95">
        <v>1.147</v>
      </c>
      <c r="W118" s="95">
        <f>V118*K118</f>
        <v>1.147</v>
      </c>
      <c r="X118" s="95">
        <v>0</v>
      </c>
      <c r="Y118" s="95">
        <f>X118*K118</f>
        <v>0</v>
      </c>
      <c r="Z118" s="95">
        <v>9.9000000000000005E-2</v>
      </c>
      <c r="AA118" s="96">
        <f>Z118*K118</f>
        <v>9.9000000000000005E-2</v>
      </c>
      <c r="AR118" s="7" t="s">
        <v>129</v>
      </c>
      <c r="AT118" s="7" t="s">
        <v>125</v>
      </c>
      <c r="AU118" s="7" t="s">
        <v>92</v>
      </c>
      <c r="AY118" s="7" t="s">
        <v>124</v>
      </c>
      <c r="BE118" s="97">
        <f>IF(U118="základní",N118,0)</f>
        <v>0</v>
      </c>
      <c r="BF118" s="97">
        <f>IF(U118="snížená",N118,0)</f>
        <v>0</v>
      </c>
      <c r="BG118" s="97">
        <f>IF(U118="zákl. přenesená",N118,0)</f>
        <v>0</v>
      </c>
      <c r="BH118" s="97">
        <f>IF(U118="sníž. přenesená",N118,0)</f>
        <v>0</v>
      </c>
      <c r="BI118" s="97">
        <f>IF(U118="nulová",N118,0)</f>
        <v>0</v>
      </c>
      <c r="BJ118" s="7" t="s">
        <v>81</v>
      </c>
      <c r="BK118" s="97">
        <f>ROUND(L118*K118,2)</f>
        <v>0</v>
      </c>
      <c r="BL118" s="7" t="s">
        <v>129</v>
      </c>
      <c r="BM118" s="7" t="s">
        <v>130</v>
      </c>
    </row>
    <row r="119" spans="2:65" s="16" customFormat="1" ht="25.5" customHeight="1">
      <c r="B119" s="17"/>
      <c r="C119" s="89" t="s">
        <v>92</v>
      </c>
      <c r="D119" s="89" t="s">
        <v>125</v>
      </c>
      <c r="E119" s="90" t="s">
        <v>131</v>
      </c>
      <c r="F119" s="207" t="s">
        <v>132</v>
      </c>
      <c r="G119" s="207"/>
      <c r="H119" s="207"/>
      <c r="I119" s="207"/>
      <c r="J119" s="91" t="s">
        <v>133</v>
      </c>
      <c r="K119" s="92">
        <v>3.4</v>
      </c>
      <c r="L119" s="208"/>
      <c r="M119" s="208"/>
      <c r="N119" s="209">
        <f>ROUND(L119*K119,2)</f>
        <v>0</v>
      </c>
      <c r="O119" s="209"/>
      <c r="P119" s="209"/>
      <c r="Q119" s="209"/>
      <c r="R119" s="20"/>
      <c r="T119" s="93" t="s">
        <v>5</v>
      </c>
      <c r="U119" s="94" t="s">
        <v>38</v>
      </c>
      <c r="V119" s="95">
        <v>0.34200000000000003</v>
      </c>
      <c r="W119" s="95">
        <f>V119*K119</f>
        <v>1.1628000000000001</v>
      </c>
      <c r="X119" s="95">
        <v>0</v>
      </c>
      <c r="Y119" s="95">
        <f>X119*K119</f>
        <v>0</v>
      </c>
      <c r="Z119" s="95">
        <v>1.7999999999999999E-2</v>
      </c>
      <c r="AA119" s="96">
        <f>Z119*K119</f>
        <v>6.1199999999999991E-2</v>
      </c>
      <c r="AR119" s="7" t="s">
        <v>129</v>
      </c>
      <c r="AT119" s="7" t="s">
        <v>125</v>
      </c>
      <c r="AU119" s="7" t="s">
        <v>92</v>
      </c>
      <c r="AY119" s="7" t="s">
        <v>124</v>
      </c>
      <c r="BE119" s="97">
        <f>IF(U119="základní",N119,0)</f>
        <v>0</v>
      </c>
      <c r="BF119" s="97">
        <f>IF(U119="snížená",N119,0)</f>
        <v>0</v>
      </c>
      <c r="BG119" s="97">
        <f>IF(U119="zákl. přenesená",N119,0)</f>
        <v>0</v>
      </c>
      <c r="BH119" s="97">
        <f>IF(U119="sníž. přenesená",N119,0)</f>
        <v>0</v>
      </c>
      <c r="BI119" s="97">
        <f>IF(U119="nulová",N119,0)</f>
        <v>0</v>
      </c>
      <c r="BJ119" s="7" t="s">
        <v>81</v>
      </c>
      <c r="BK119" s="97">
        <f>ROUND(L119*K119,2)</f>
        <v>0</v>
      </c>
      <c r="BL119" s="7" t="s">
        <v>129</v>
      </c>
      <c r="BM119" s="7" t="s">
        <v>134</v>
      </c>
    </row>
    <row r="120" spans="2:65" s="80" customFormat="1" ht="29.85" customHeight="1">
      <c r="B120" s="76"/>
      <c r="C120" s="77"/>
      <c r="D120" s="87" t="s">
        <v>105</v>
      </c>
      <c r="E120" s="87"/>
      <c r="F120" s="87"/>
      <c r="G120" s="87"/>
      <c r="H120" s="87"/>
      <c r="I120" s="87"/>
      <c r="J120" s="87"/>
      <c r="K120" s="87"/>
      <c r="L120" s="88"/>
      <c r="M120" s="88"/>
      <c r="N120" s="215">
        <f>BK120</f>
        <v>0</v>
      </c>
      <c r="O120" s="216"/>
      <c r="P120" s="216"/>
      <c r="Q120" s="216"/>
      <c r="R120" s="79"/>
      <c r="T120" s="81"/>
      <c r="U120" s="77"/>
      <c r="V120" s="77"/>
      <c r="W120" s="82">
        <f>W121</f>
        <v>0.11856999999999998</v>
      </c>
      <c r="X120" s="77"/>
      <c r="Y120" s="82">
        <f>Y121</f>
        <v>0</v>
      </c>
      <c r="Z120" s="77"/>
      <c r="AA120" s="83">
        <f>AA121</f>
        <v>0</v>
      </c>
      <c r="AR120" s="84" t="s">
        <v>81</v>
      </c>
      <c r="AT120" s="85" t="s">
        <v>72</v>
      </c>
      <c r="AU120" s="85" t="s">
        <v>81</v>
      </c>
      <c r="AY120" s="84" t="s">
        <v>124</v>
      </c>
      <c r="BK120" s="86">
        <f>BK121</f>
        <v>0</v>
      </c>
    </row>
    <row r="121" spans="2:65" s="16" customFormat="1" ht="25.5" customHeight="1">
      <c r="B121" s="17"/>
      <c r="C121" s="89" t="s">
        <v>135</v>
      </c>
      <c r="D121" s="89" t="s">
        <v>125</v>
      </c>
      <c r="E121" s="90" t="s">
        <v>136</v>
      </c>
      <c r="F121" s="207" t="s">
        <v>137</v>
      </c>
      <c r="G121" s="207"/>
      <c r="H121" s="207"/>
      <c r="I121" s="207"/>
      <c r="J121" s="91" t="s">
        <v>138</v>
      </c>
      <c r="K121" s="92">
        <v>0.14199999999999999</v>
      </c>
      <c r="L121" s="208"/>
      <c r="M121" s="208"/>
      <c r="N121" s="209">
        <f>ROUND(L121*K121,2)</f>
        <v>0</v>
      </c>
      <c r="O121" s="209"/>
      <c r="P121" s="209"/>
      <c r="Q121" s="209"/>
      <c r="R121" s="20"/>
      <c r="T121" s="93" t="s">
        <v>5</v>
      </c>
      <c r="U121" s="94" t="s">
        <v>38</v>
      </c>
      <c r="V121" s="95">
        <v>0.83499999999999996</v>
      </c>
      <c r="W121" s="95">
        <f>V121*K121</f>
        <v>0.11856999999999998</v>
      </c>
      <c r="X121" s="95">
        <v>0</v>
      </c>
      <c r="Y121" s="95">
        <f>X121*K121</f>
        <v>0</v>
      </c>
      <c r="Z121" s="95">
        <v>0</v>
      </c>
      <c r="AA121" s="96">
        <f>Z121*K121</f>
        <v>0</v>
      </c>
      <c r="AR121" s="7" t="s">
        <v>129</v>
      </c>
      <c r="AT121" s="7" t="s">
        <v>125</v>
      </c>
      <c r="AU121" s="7" t="s">
        <v>92</v>
      </c>
      <c r="AY121" s="7" t="s">
        <v>124</v>
      </c>
      <c r="BE121" s="97">
        <f>IF(U121="základní",N121,0)</f>
        <v>0</v>
      </c>
      <c r="BF121" s="97">
        <f>IF(U121="snížená",N121,0)</f>
        <v>0</v>
      </c>
      <c r="BG121" s="97">
        <f>IF(U121="zákl. přenesená",N121,0)</f>
        <v>0</v>
      </c>
      <c r="BH121" s="97">
        <f>IF(U121="sníž. přenesená",N121,0)</f>
        <v>0</v>
      </c>
      <c r="BI121" s="97">
        <f>IF(U121="nulová",N121,0)</f>
        <v>0</v>
      </c>
      <c r="BJ121" s="7" t="s">
        <v>81</v>
      </c>
      <c r="BK121" s="97">
        <f>ROUND(L121*K121,2)</f>
        <v>0</v>
      </c>
      <c r="BL121" s="7" t="s">
        <v>129</v>
      </c>
      <c r="BM121" s="7" t="s">
        <v>139</v>
      </c>
    </row>
    <row r="122" spans="2:65" s="80" customFormat="1" ht="37.35" customHeight="1">
      <c r="B122" s="76"/>
      <c r="C122" s="77"/>
      <c r="D122" s="78" t="s">
        <v>106</v>
      </c>
      <c r="E122" s="78"/>
      <c r="F122" s="78"/>
      <c r="G122" s="78"/>
      <c r="H122" s="78"/>
      <c r="I122" s="78"/>
      <c r="J122" s="78"/>
      <c r="K122" s="78"/>
      <c r="L122" s="98"/>
      <c r="M122" s="98"/>
      <c r="N122" s="217">
        <f>BK122</f>
        <v>0</v>
      </c>
      <c r="O122" s="218"/>
      <c r="P122" s="218"/>
      <c r="Q122" s="218"/>
      <c r="R122" s="79"/>
      <c r="T122" s="81"/>
      <c r="U122" s="77"/>
      <c r="V122" s="77"/>
      <c r="W122" s="82">
        <f>W123+W142</f>
        <v>26.508549999999996</v>
      </c>
      <c r="X122" s="77"/>
      <c r="Y122" s="82">
        <f>Y123+Y142</f>
        <v>7.5216500000000006E-2</v>
      </c>
      <c r="Z122" s="77"/>
      <c r="AA122" s="83">
        <f>AA123+AA142</f>
        <v>0</v>
      </c>
      <c r="AR122" s="84" t="s">
        <v>92</v>
      </c>
      <c r="AT122" s="85" t="s">
        <v>72</v>
      </c>
      <c r="AU122" s="85" t="s">
        <v>73</v>
      </c>
      <c r="AY122" s="84" t="s">
        <v>124</v>
      </c>
      <c r="BK122" s="86">
        <f>BK123+BK142</f>
        <v>0</v>
      </c>
    </row>
    <row r="123" spans="2:65" s="80" customFormat="1" ht="19.899999999999999" customHeight="1">
      <c r="B123" s="76"/>
      <c r="C123" s="77"/>
      <c r="D123" s="87" t="s">
        <v>107</v>
      </c>
      <c r="E123" s="87"/>
      <c r="F123" s="87"/>
      <c r="G123" s="87"/>
      <c r="H123" s="87"/>
      <c r="I123" s="87"/>
      <c r="J123" s="87"/>
      <c r="K123" s="87"/>
      <c r="L123" s="88"/>
      <c r="M123" s="88"/>
      <c r="N123" s="213">
        <f>BK123</f>
        <v>0</v>
      </c>
      <c r="O123" s="214"/>
      <c r="P123" s="214"/>
      <c r="Q123" s="214"/>
      <c r="R123" s="79"/>
      <c r="T123" s="81"/>
      <c r="U123" s="77"/>
      <c r="V123" s="77"/>
      <c r="W123" s="82">
        <f>SUM(W124:W141)</f>
        <v>25.258549999999996</v>
      </c>
      <c r="X123" s="77"/>
      <c r="Y123" s="82">
        <f>SUM(Y124:Y141)</f>
        <v>7.4716500000000005E-2</v>
      </c>
      <c r="Z123" s="77"/>
      <c r="AA123" s="83">
        <f>SUM(AA124:AA141)</f>
        <v>0</v>
      </c>
      <c r="AR123" s="84" t="s">
        <v>92</v>
      </c>
      <c r="AT123" s="85" t="s">
        <v>72</v>
      </c>
      <c r="AU123" s="85" t="s">
        <v>81</v>
      </c>
      <c r="AY123" s="84" t="s">
        <v>124</v>
      </c>
      <c r="BK123" s="86">
        <f>SUM(BK124:BK141)</f>
        <v>0</v>
      </c>
    </row>
    <row r="124" spans="2:65" s="16" customFormat="1" ht="25.5" customHeight="1">
      <c r="B124" s="17"/>
      <c r="C124" s="89" t="s">
        <v>129</v>
      </c>
      <c r="D124" s="89" t="s">
        <v>125</v>
      </c>
      <c r="E124" s="90" t="s">
        <v>140</v>
      </c>
      <c r="F124" s="207" t="s">
        <v>141</v>
      </c>
      <c r="G124" s="207"/>
      <c r="H124" s="207"/>
      <c r="I124" s="207"/>
      <c r="J124" s="91" t="s">
        <v>133</v>
      </c>
      <c r="K124" s="92">
        <v>1.85</v>
      </c>
      <c r="L124" s="208"/>
      <c r="M124" s="208"/>
      <c r="N124" s="209">
        <f t="shared" ref="N124:N141" si="0">ROUND(L124*K124,2)</f>
        <v>0</v>
      </c>
      <c r="O124" s="209"/>
      <c r="P124" s="209"/>
      <c r="Q124" s="209"/>
      <c r="R124" s="20"/>
      <c r="T124" s="93" t="s">
        <v>5</v>
      </c>
      <c r="U124" s="94" t="s">
        <v>38</v>
      </c>
      <c r="V124" s="95">
        <v>0.58899999999999997</v>
      </c>
      <c r="W124" s="95">
        <f t="shared" ref="W124:W141" si="1">V124*K124</f>
        <v>1.08965</v>
      </c>
      <c r="X124" s="95">
        <v>1.8500000000000001E-3</v>
      </c>
      <c r="Y124" s="95">
        <f t="shared" ref="Y124:Y141" si="2">X124*K124</f>
        <v>3.4225000000000002E-3</v>
      </c>
      <c r="Z124" s="95">
        <v>0</v>
      </c>
      <c r="AA124" s="96">
        <f t="shared" ref="AA124:AA141" si="3">Z124*K124</f>
        <v>0</v>
      </c>
      <c r="AR124" s="7" t="s">
        <v>142</v>
      </c>
      <c r="AT124" s="7" t="s">
        <v>125</v>
      </c>
      <c r="AU124" s="7" t="s">
        <v>92</v>
      </c>
      <c r="AY124" s="7" t="s">
        <v>124</v>
      </c>
      <c r="BE124" s="97">
        <f t="shared" ref="BE124:BE141" si="4">IF(U124="základní",N124,0)</f>
        <v>0</v>
      </c>
      <c r="BF124" s="97">
        <f t="shared" ref="BF124:BF141" si="5">IF(U124="snížená",N124,0)</f>
        <v>0</v>
      </c>
      <c r="BG124" s="97">
        <f t="shared" ref="BG124:BG141" si="6">IF(U124="zákl. přenesená",N124,0)</f>
        <v>0</v>
      </c>
      <c r="BH124" s="97">
        <f t="shared" ref="BH124:BH141" si="7">IF(U124="sníž. přenesená",N124,0)</f>
        <v>0</v>
      </c>
      <c r="BI124" s="97">
        <f t="shared" ref="BI124:BI141" si="8">IF(U124="nulová",N124,0)</f>
        <v>0</v>
      </c>
      <c r="BJ124" s="7" t="s">
        <v>81</v>
      </c>
      <c r="BK124" s="97">
        <f t="shared" ref="BK124:BK141" si="9">ROUND(L124*K124,2)</f>
        <v>0</v>
      </c>
      <c r="BL124" s="7" t="s">
        <v>142</v>
      </c>
      <c r="BM124" s="7" t="s">
        <v>143</v>
      </c>
    </row>
    <row r="125" spans="2:65" s="16" customFormat="1" ht="25.5" customHeight="1">
      <c r="B125" s="17"/>
      <c r="C125" s="89" t="s">
        <v>144</v>
      </c>
      <c r="D125" s="89" t="s">
        <v>125</v>
      </c>
      <c r="E125" s="90" t="s">
        <v>145</v>
      </c>
      <c r="F125" s="207" t="s">
        <v>146</v>
      </c>
      <c r="G125" s="207"/>
      <c r="H125" s="207"/>
      <c r="I125" s="207"/>
      <c r="J125" s="91" t="s">
        <v>133</v>
      </c>
      <c r="K125" s="92">
        <v>1.4</v>
      </c>
      <c r="L125" s="208"/>
      <c r="M125" s="208"/>
      <c r="N125" s="209">
        <f t="shared" si="0"/>
        <v>0</v>
      </c>
      <c r="O125" s="209"/>
      <c r="P125" s="209"/>
      <c r="Q125" s="209"/>
      <c r="R125" s="20"/>
      <c r="T125" s="93" t="s">
        <v>5</v>
      </c>
      <c r="U125" s="94" t="s">
        <v>38</v>
      </c>
      <c r="V125" s="95">
        <v>0.65</v>
      </c>
      <c r="W125" s="95">
        <f t="shared" si="1"/>
        <v>0.90999999999999992</v>
      </c>
      <c r="X125" s="95">
        <v>3.48E-3</v>
      </c>
      <c r="Y125" s="95">
        <f t="shared" si="2"/>
        <v>4.8719999999999996E-3</v>
      </c>
      <c r="Z125" s="95">
        <v>0</v>
      </c>
      <c r="AA125" s="96">
        <f t="shared" si="3"/>
        <v>0</v>
      </c>
      <c r="AR125" s="7" t="s">
        <v>142</v>
      </c>
      <c r="AT125" s="7" t="s">
        <v>125</v>
      </c>
      <c r="AU125" s="7" t="s">
        <v>92</v>
      </c>
      <c r="AY125" s="7" t="s">
        <v>124</v>
      </c>
      <c r="BE125" s="97">
        <f t="shared" si="4"/>
        <v>0</v>
      </c>
      <c r="BF125" s="97">
        <f t="shared" si="5"/>
        <v>0</v>
      </c>
      <c r="BG125" s="97">
        <f t="shared" si="6"/>
        <v>0</v>
      </c>
      <c r="BH125" s="97">
        <f t="shared" si="7"/>
        <v>0</v>
      </c>
      <c r="BI125" s="97">
        <f t="shared" si="8"/>
        <v>0</v>
      </c>
      <c r="BJ125" s="7" t="s">
        <v>81</v>
      </c>
      <c r="BK125" s="97">
        <f t="shared" si="9"/>
        <v>0</v>
      </c>
      <c r="BL125" s="7" t="s">
        <v>142</v>
      </c>
      <c r="BM125" s="7" t="s">
        <v>147</v>
      </c>
    </row>
    <row r="126" spans="2:65" s="16" customFormat="1" ht="25.5" customHeight="1">
      <c r="B126" s="17"/>
      <c r="C126" s="89" t="s">
        <v>148</v>
      </c>
      <c r="D126" s="89" t="s">
        <v>125</v>
      </c>
      <c r="E126" s="90" t="s">
        <v>149</v>
      </c>
      <c r="F126" s="207" t="s">
        <v>150</v>
      </c>
      <c r="G126" s="207"/>
      <c r="H126" s="207"/>
      <c r="I126" s="207"/>
      <c r="J126" s="91" t="s">
        <v>133</v>
      </c>
      <c r="K126" s="92">
        <v>12.45</v>
      </c>
      <c r="L126" s="208"/>
      <c r="M126" s="208"/>
      <c r="N126" s="209">
        <f t="shared" si="0"/>
        <v>0</v>
      </c>
      <c r="O126" s="209"/>
      <c r="P126" s="209"/>
      <c r="Q126" s="209"/>
      <c r="R126" s="20"/>
      <c r="T126" s="93" t="s">
        <v>5</v>
      </c>
      <c r="U126" s="94" t="s">
        <v>38</v>
      </c>
      <c r="V126" s="95">
        <v>0.69</v>
      </c>
      <c r="W126" s="95">
        <f t="shared" si="1"/>
        <v>8.5904999999999987</v>
      </c>
      <c r="X126" s="95">
        <v>3.96E-3</v>
      </c>
      <c r="Y126" s="95">
        <f t="shared" si="2"/>
        <v>4.9301999999999999E-2</v>
      </c>
      <c r="Z126" s="95">
        <v>0</v>
      </c>
      <c r="AA126" s="96">
        <f t="shared" si="3"/>
        <v>0</v>
      </c>
      <c r="AR126" s="7" t="s">
        <v>142</v>
      </c>
      <c r="AT126" s="7" t="s">
        <v>125</v>
      </c>
      <c r="AU126" s="7" t="s">
        <v>92</v>
      </c>
      <c r="AY126" s="7" t="s">
        <v>124</v>
      </c>
      <c r="BE126" s="97">
        <f t="shared" si="4"/>
        <v>0</v>
      </c>
      <c r="BF126" s="97">
        <f t="shared" si="5"/>
        <v>0</v>
      </c>
      <c r="BG126" s="97">
        <f t="shared" si="6"/>
        <v>0</v>
      </c>
      <c r="BH126" s="97">
        <f t="shared" si="7"/>
        <v>0</v>
      </c>
      <c r="BI126" s="97">
        <f t="shared" si="8"/>
        <v>0</v>
      </c>
      <c r="BJ126" s="7" t="s">
        <v>81</v>
      </c>
      <c r="BK126" s="97">
        <f t="shared" si="9"/>
        <v>0</v>
      </c>
      <c r="BL126" s="7" t="s">
        <v>142</v>
      </c>
      <c r="BM126" s="7" t="s">
        <v>151</v>
      </c>
    </row>
    <row r="127" spans="2:65" s="16" customFormat="1" ht="16.5" customHeight="1">
      <c r="B127" s="17"/>
      <c r="C127" s="89" t="s">
        <v>152</v>
      </c>
      <c r="D127" s="89" t="s">
        <v>125</v>
      </c>
      <c r="E127" s="90" t="s">
        <v>153</v>
      </c>
      <c r="F127" s="207" t="s">
        <v>154</v>
      </c>
      <c r="G127" s="207"/>
      <c r="H127" s="207"/>
      <c r="I127" s="207"/>
      <c r="J127" s="91" t="s">
        <v>133</v>
      </c>
      <c r="K127" s="92">
        <v>1</v>
      </c>
      <c r="L127" s="208"/>
      <c r="M127" s="208"/>
      <c r="N127" s="209">
        <f t="shared" si="0"/>
        <v>0</v>
      </c>
      <c r="O127" s="209"/>
      <c r="P127" s="209"/>
      <c r="Q127" s="209"/>
      <c r="R127" s="20"/>
      <c r="T127" s="93" t="s">
        <v>5</v>
      </c>
      <c r="U127" s="94" t="s">
        <v>38</v>
      </c>
      <c r="V127" s="95">
        <v>0.36199999999999999</v>
      </c>
      <c r="W127" s="95">
        <f t="shared" si="1"/>
        <v>0.36199999999999999</v>
      </c>
      <c r="X127" s="95">
        <v>4.6800000000000001E-3</v>
      </c>
      <c r="Y127" s="95">
        <f t="shared" si="2"/>
        <v>4.6800000000000001E-3</v>
      </c>
      <c r="Z127" s="95">
        <v>0</v>
      </c>
      <c r="AA127" s="96">
        <f t="shared" si="3"/>
        <v>0</v>
      </c>
      <c r="AR127" s="7" t="s">
        <v>142</v>
      </c>
      <c r="AT127" s="7" t="s">
        <v>125</v>
      </c>
      <c r="AU127" s="7" t="s">
        <v>92</v>
      </c>
      <c r="AY127" s="7" t="s">
        <v>124</v>
      </c>
      <c r="BE127" s="97">
        <f t="shared" si="4"/>
        <v>0</v>
      </c>
      <c r="BF127" s="97">
        <f t="shared" si="5"/>
        <v>0</v>
      </c>
      <c r="BG127" s="97">
        <f t="shared" si="6"/>
        <v>0</v>
      </c>
      <c r="BH127" s="97">
        <f t="shared" si="7"/>
        <v>0</v>
      </c>
      <c r="BI127" s="97">
        <f t="shared" si="8"/>
        <v>0</v>
      </c>
      <c r="BJ127" s="7" t="s">
        <v>81</v>
      </c>
      <c r="BK127" s="97">
        <f t="shared" si="9"/>
        <v>0</v>
      </c>
      <c r="BL127" s="7" t="s">
        <v>142</v>
      </c>
      <c r="BM127" s="7" t="s">
        <v>155</v>
      </c>
    </row>
    <row r="128" spans="2:65" s="16" customFormat="1" ht="25.5" customHeight="1">
      <c r="B128" s="17"/>
      <c r="C128" s="89" t="s">
        <v>156</v>
      </c>
      <c r="D128" s="89" t="s">
        <v>125</v>
      </c>
      <c r="E128" s="90" t="s">
        <v>157</v>
      </c>
      <c r="F128" s="207" t="s">
        <v>158</v>
      </c>
      <c r="G128" s="207"/>
      <c r="H128" s="207"/>
      <c r="I128" s="207"/>
      <c r="J128" s="91" t="s">
        <v>159</v>
      </c>
      <c r="K128" s="92">
        <v>1</v>
      </c>
      <c r="L128" s="208"/>
      <c r="M128" s="208"/>
      <c r="N128" s="209">
        <f t="shared" si="0"/>
        <v>0</v>
      </c>
      <c r="O128" s="209"/>
      <c r="P128" s="209"/>
      <c r="Q128" s="209"/>
      <c r="R128" s="20"/>
      <c r="T128" s="93" t="s">
        <v>5</v>
      </c>
      <c r="U128" s="94" t="s">
        <v>38</v>
      </c>
      <c r="V128" s="95">
        <v>1.9450000000000001</v>
      </c>
      <c r="W128" s="95">
        <f t="shared" si="1"/>
        <v>1.9450000000000001</v>
      </c>
      <c r="X128" s="95">
        <v>4.5500000000000002E-3</v>
      </c>
      <c r="Y128" s="95">
        <f t="shared" si="2"/>
        <v>4.5500000000000002E-3</v>
      </c>
      <c r="Z128" s="95">
        <v>0</v>
      </c>
      <c r="AA128" s="96">
        <f t="shared" si="3"/>
        <v>0</v>
      </c>
      <c r="AR128" s="7" t="s">
        <v>142</v>
      </c>
      <c r="AT128" s="7" t="s">
        <v>125</v>
      </c>
      <c r="AU128" s="7" t="s">
        <v>92</v>
      </c>
      <c r="AY128" s="7" t="s">
        <v>124</v>
      </c>
      <c r="BE128" s="97">
        <f t="shared" si="4"/>
        <v>0</v>
      </c>
      <c r="BF128" s="97">
        <f t="shared" si="5"/>
        <v>0</v>
      </c>
      <c r="BG128" s="97">
        <f t="shared" si="6"/>
        <v>0</v>
      </c>
      <c r="BH128" s="97">
        <f t="shared" si="7"/>
        <v>0</v>
      </c>
      <c r="BI128" s="97">
        <f t="shared" si="8"/>
        <v>0</v>
      </c>
      <c r="BJ128" s="7" t="s">
        <v>81</v>
      </c>
      <c r="BK128" s="97">
        <f t="shared" si="9"/>
        <v>0</v>
      </c>
      <c r="BL128" s="7" t="s">
        <v>142</v>
      </c>
      <c r="BM128" s="7" t="s">
        <v>160</v>
      </c>
    </row>
    <row r="129" spans="2:65" s="16" customFormat="1" ht="16.5" customHeight="1">
      <c r="B129" s="17"/>
      <c r="C129" s="89" t="s">
        <v>161</v>
      </c>
      <c r="D129" s="89" t="s">
        <v>125</v>
      </c>
      <c r="E129" s="90" t="s">
        <v>162</v>
      </c>
      <c r="F129" s="207" t="s">
        <v>163</v>
      </c>
      <c r="G129" s="207"/>
      <c r="H129" s="207"/>
      <c r="I129" s="207"/>
      <c r="J129" s="91" t="s">
        <v>159</v>
      </c>
      <c r="K129" s="92">
        <v>1</v>
      </c>
      <c r="L129" s="208"/>
      <c r="M129" s="208"/>
      <c r="N129" s="209">
        <f t="shared" si="0"/>
        <v>0</v>
      </c>
      <c r="O129" s="209"/>
      <c r="P129" s="209"/>
      <c r="Q129" s="209"/>
      <c r="R129" s="20"/>
      <c r="T129" s="93" t="s">
        <v>5</v>
      </c>
      <c r="U129" s="94" t="s">
        <v>38</v>
      </c>
      <c r="V129" s="95">
        <v>0.83799999999999997</v>
      </c>
      <c r="W129" s="95">
        <f t="shared" si="1"/>
        <v>0.83799999999999997</v>
      </c>
      <c r="X129" s="95">
        <v>1.4E-3</v>
      </c>
      <c r="Y129" s="95">
        <f t="shared" si="2"/>
        <v>1.4E-3</v>
      </c>
      <c r="Z129" s="95">
        <v>0</v>
      </c>
      <c r="AA129" s="96">
        <f t="shared" si="3"/>
        <v>0</v>
      </c>
      <c r="AR129" s="7" t="s">
        <v>142</v>
      </c>
      <c r="AT129" s="7" t="s">
        <v>125</v>
      </c>
      <c r="AU129" s="7" t="s">
        <v>92</v>
      </c>
      <c r="AY129" s="7" t="s">
        <v>124</v>
      </c>
      <c r="BE129" s="97">
        <f t="shared" si="4"/>
        <v>0</v>
      </c>
      <c r="BF129" s="97">
        <f t="shared" si="5"/>
        <v>0</v>
      </c>
      <c r="BG129" s="97">
        <f t="shared" si="6"/>
        <v>0</v>
      </c>
      <c r="BH129" s="97">
        <f t="shared" si="7"/>
        <v>0</v>
      </c>
      <c r="BI129" s="97">
        <f t="shared" si="8"/>
        <v>0</v>
      </c>
      <c r="BJ129" s="7" t="s">
        <v>81</v>
      </c>
      <c r="BK129" s="97">
        <f t="shared" si="9"/>
        <v>0</v>
      </c>
      <c r="BL129" s="7" t="s">
        <v>142</v>
      </c>
      <c r="BM129" s="7" t="s">
        <v>164</v>
      </c>
    </row>
    <row r="130" spans="2:65" s="16" customFormat="1" ht="25.5" customHeight="1">
      <c r="B130" s="17"/>
      <c r="C130" s="89" t="s">
        <v>165</v>
      </c>
      <c r="D130" s="89" t="s">
        <v>125</v>
      </c>
      <c r="E130" s="90" t="s">
        <v>166</v>
      </c>
      <c r="F130" s="207" t="s">
        <v>167</v>
      </c>
      <c r="G130" s="207"/>
      <c r="H130" s="207"/>
      <c r="I130" s="207"/>
      <c r="J130" s="91" t="s">
        <v>128</v>
      </c>
      <c r="K130" s="92">
        <v>3</v>
      </c>
      <c r="L130" s="208"/>
      <c r="M130" s="208"/>
      <c r="N130" s="209">
        <f t="shared" si="0"/>
        <v>0</v>
      </c>
      <c r="O130" s="209"/>
      <c r="P130" s="209"/>
      <c r="Q130" s="209"/>
      <c r="R130" s="20"/>
      <c r="T130" s="93" t="s">
        <v>5</v>
      </c>
      <c r="U130" s="94" t="s">
        <v>38</v>
      </c>
      <c r="V130" s="95">
        <v>0.42399999999999999</v>
      </c>
      <c r="W130" s="95">
        <f t="shared" si="1"/>
        <v>1.272</v>
      </c>
      <c r="X130" s="95">
        <v>2.3000000000000001E-4</v>
      </c>
      <c r="Y130" s="95">
        <f t="shared" si="2"/>
        <v>6.9000000000000008E-4</v>
      </c>
      <c r="Z130" s="95">
        <v>0</v>
      </c>
      <c r="AA130" s="96">
        <f t="shared" si="3"/>
        <v>0</v>
      </c>
      <c r="AR130" s="7" t="s">
        <v>142</v>
      </c>
      <c r="AT130" s="7" t="s">
        <v>125</v>
      </c>
      <c r="AU130" s="7" t="s">
        <v>92</v>
      </c>
      <c r="AY130" s="7" t="s">
        <v>124</v>
      </c>
      <c r="BE130" s="97">
        <f t="shared" si="4"/>
        <v>0</v>
      </c>
      <c r="BF130" s="97">
        <f t="shared" si="5"/>
        <v>0</v>
      </c>
      <c r="BG130" s="97">
        <f t="shared" si="6"/>
        <v>0</v>
      </c>
      <c r="BH130" s="97">
        <f t="shared" si="7"/>
        <v>0</v>
      </c>
      <c r="BI130" s="97">
        <f t="shared" si="8"/>
        <v>0</v>
      </c>
      <c r="BJ130" s="7" t="s">
        <v>81</v>
      </c>
      <c r="BK130" s="97">
        <f t="shared" si="9"/>
        <v>0</v>
      </c>
      <c r="BL130" s="7" t="s">
        <v>142</v>
      </c>
      <c r="BM130" s="7" t="s">
        <v>168</v>
      </c>
    </row>
    <row r="131" spans="2:65" s="16" customFormat="1" ht="25.5" customHeight="1">
      <c r="B131" s="17"/>
      <c r="C131" s="89" t="s">
        <v>169</v>
      </c>
      <c r="D131" s="89" t="s">
        <v>125</v>
      </c>
      <c r="E131" s="90" t="s">
        <v>170</v>
      </c>
      <c r="F131" s="207" t="s">
        <v>171</v>
      </c>
      <c r="G131" s="207"/>
      <c r="H131" s="207"/>
      <c r="I131" s="207"/>
      <c r="J131" s="91" t="s">
        <v>133</v>
      </c>
      <c r="K131" s="92">
        <v>136.19999999999999</v>
      </c>
      <c r="L131" s="208"/>
      <c r="M131" s="208"/>
      <c r="N131" s="209">
        <f t="shared" si="0"/>
        <v>0</v>
      </c>
      <c r="O131" s="209"/>
      <c r="P131" s="209"/>
      <c r="Q131" s="209"/>
      <c r="R131" s="20"/>
      <c r="T131" s="93" t="s">
        <v>5</v>
      </c>
      <c r="U131" s="94" t="s">
        <v>38</v>
      </c>
      <c r="V131" s="95">
        <v>6.2E-2</v>
      </c>
      <c r="W131" s="95">
        <f t="shared" si="1"/>
        <v>8.4443999999999999</v>
      </c>
      <c r="X131" s="95">
        <v>0</v>
      </c>
      <c r="Y131" s="95">
        <f t="shared" si="2"/>
        <v>0</v>
      </c>
      <c r="Z131" s="95">
        <v>0</v>
      </c>
      <c r="AA131" s="96">
        <f t="shared" si="3"/>
        <v>0</v>
      </c>
      <c r="AR131" s="7" t="s">
        <v>142</v>
      </c>
      <c r="AT131" s="7" t="s">
        <v>125</v>
      </c>
      <c r="AU131" s="7" t="s">
        <v>92</v>
      </c>
      <c r="AY131" s="7" t="s">
        <v>124</v>
      </c>
      <c r="BE131" s="97">
        <f t="shared" si="4"/>
        <v>0</v>
      </c>
      <c r="BF131" s="97">
        <f t="shared" si="5"/>
        <v>0</v>
      </c>
      <c r="BG131" s="97">
        <f t="shared" si="6"/>
        <v>0</v>
      </c>
      <c r="BH131" s="97">
        <f t="shared" si="7"/>
        <v>0</v>
      </c>
      <c r="BI131" s="97">
        <f t="shared" si="8"/>
        <v>0</v>
      </c>
      <c r="BJ131" s="7" t="s">
        <v>81</v>
      </c>
      <c r="BK131" s="97">
        <f t="shared" si="9"/>
        <v>0</v>
      </c>
      <c r="BL131" s="7" t="s">
        <v>142</v>
      </c>
      <c r="BM131" s="7" t="s">
        <v>172</v>
      </c>
    </row>
    <row r="132" spans="2:65" s="16" customFormat="1" ht="25.5" customHeight="1">
      <c r="B132" s="17"/>
      <c r="C132" s="89" t="s">
        <v>173</v>
      </c>
      <c r="D132" s="89" t="s">
        <v>125</v>
      </c>
      <c r="E132" s="90" t="s">
        <v>174</v>
      </c>
      <c r="F132" s="207" t="s">
        <v>175</v>
      </c>
      <c r="G132" s="207"/>
      <c r="H132" s="207"/>
      <c r="I132" s="207"/>
      <c r="J132" s="91" t="s">
        <v>128</v>
      </c>
      <c r="K132" s="92">
        <v>2</v>
      </c>
      <c r="L132" s="208"/>
      <c r="M132" s="208"/>
      <c r="N132" s="209">
        <f t="shared" si="0"/>
        <v>0</v>
      </c>
      <c r="O132" s="209"/>
      <c r="P132" s="209"/>
      <c r="Q132" s="209"/>
      <c r="R132" s="20"/>
      <c r="T132" s="93" t="s">
        <v>5</v>
      </c>
      <c r="U132" s="94" t="s">
        <v>38</v>
      </c>
      <c r="V132" s="95">
        <v>0.31</v>
      </c>
      <c r="W132" s="95">
        <f t="shared" si="1"/>
        <v>0.62</v>
      </c>
      <c r="X132" s="95">
        <v>2.5000000000000001E-4</v>
      </c>
      <c r="Y132" s="95">
        <f t="shared" si="2"/>
        <v>5.0000000000000001E-4</v>
      </c>
      <c r="Z132" s="95">
        <v>0</v>
      </c>
      <c r="AA132" s="96">
        <f t="shared" si="3"/>
        <v>0</v>
      </c>
      <c r="AR132" s="7" t="s">
        <v>142</v>
      </c>
      <c r="AT132" s="7" t="s">
        <v>125</v>
      </c>
      <c r="AU132" s="7" t="s">
        <v>92</v>
      </c>
      <c r="AY132" s="7" t="s">
        <v>124</v>
      </c>
      <c r="BE132" s="97">
        <f t="shared" si="4"/>
        <v>0</v>
      </c>
      <c r="BF132" s="97">
        <f t="shared" si="5"/>
        <v>0</v>
      </c>
      <c r="BG132" s="97">
        <f t="shared" si="6"/>
        <v>0</v>
      </c>
      <c r="BH132" s="97">
        <f t="shared" si="7"/>
        <v>0</v>
      </c>
      <c r="BI132" s="97">
        <f t="shared" si="8"/>
        <v>0</v>
      </c>
      <c r="BJ132" s="7" t="s">
        <v>81</v>
      </c>
      <c r="BK132" s="97">
        <f t="shared" si="9"/>
        <v>0</v>
      </c>
      <c r="BL132" s="7" t="s">
        <v>142</v>
      </c>
      <c r="BM132" s="7" t="s">
        <v>176</v>
      </c>
    </row>
    <row r="133" spans="2:65" s="16" customFormat="1" ht="38.25" customHeight="1">
      <c r="B133" s="17"/>
      <c r="C133" s="89" t="s">
        <v>177</v>
      </c>
      <c r="D133" s="89" t="s">
        <v>125</v>
      </c>
      <c r="E133" s="90" t="s">
        <v>178</v>
      </c>
      <c r="F133" s="207" t="s">
        <v>179</v>
      </c>
      <c r="G133" s="207"/>
      <c r="H133" s="207"/>
      <c r="I133" s="207"/>
      <c r="J133" s="91" t="s">
        <v>128</v>
      </c>
      <c r="K133" s="92">
        <v>3</v>
      </c>
      <c r="L133" s="208"/>
      <c r="M133" s="208"/>
      <c r="N133" s="209">
        <f t="shared" si="0"/>
        <v>0</v>
      </c>
      <c r="O133" s="209"/>
      <c r="P133" s="209"/>
      <c r="Q133" s="209"/>
      <c r="R133" s="20"/>
      <c r="T133" s="93" t="s">
        <v>5</v>
      </c>
      <c r="U133" s="94" t="s">
        <v>38</v>
      </c>
      <c r="V133" s="95">
        <v>0.20599999999999999</v>
      </c>
      <c r="W133" s="95">
        <f t="shared" si="1"/>
        <v>0.61799999999999999</v>
      </c>
      <c r="X133" s="95">
        <v>3.8000000000000002E-4</v>
      </c>
      <c r="Y133" s="95">
        <f t="shared" si="2"/>
        <v>1.14E-3</v>
      </c>
      <c r="Z133" s="95">
        <v>0</v>
      </c>
      <c r="AA133" s="96">
        <f t="shared" si="3"/>
        <v>0</v>
      </c>
      <c r="AR133" s="7" t="s">
        <v>142</v>
      </c>
      <c r="AT133" s="7" t="s">
        <v>125</v>
      </c>
      <c r="AU133" s="7" t="s">
        <v>92</v>
      </c>
      <c r="AY133" s="7" t="s">
        <v>124</v>
      </c>
      <c r="BE133" s="97">
        <f t="shared" si="4"/>
        <v>0</v>
      </c>
      <c r="BF133" s="97">
        <f t="shared" si="5"/>
        <v>0</v>
      </c>
      <c r="BG133" s="97">
        <f t="shared" si="6"/>
        <v>0</v>
      </c>
      <c r="BH133" s="97">
        <f t="shared" si="7"/>
        <v>0</v>
      </c>
      <c r="BI133" s="97">
        <f t="shared" si="8"/>
        <v>0</v>
      </c>
      <c r="BJ133" s="7" t="s">
        <v>81</v>
      </c>
      <c r="BK133" s="97">
        <f t="shared" si="9"/>
        <v>0</v>
      </c>
      <c r="BL133" s="7" t="s">
        <v>142</v>
      </c>
      <c r="BM133" s="7" t="s">
        <v>180</v>
      </c>
    </row>
    <row r="134" spans="2:65" s="16" customFormat="1" ht="38.25" customHeight="1">
      <c r="B134" s="17"/>
      <c r="C134" s="89" t="s">
        <v>181</v>
      </c>
      <c r="D134" s="89" t="s">
        <v>125</v>
      </c>
      <c r="E134" s="90" t="s">
        <v>182</v>
      </c>
      <c r="F134" s="207" t="s">
        <v>183</v>
      </c>
      <c r="G134" s="207"/>
      <c r="H134" s="207"/>
      <c r="I134" s="207"/>
      <c r="J134" s="91" t="s">
        <v>128</v>
      </c>
      <c r="K134" s="92">
        <v>1</v>
      </c>
      <c r="L134" s="208"/>
      <c r="M134" s="208"/>
      <c r="N134" s="209">
        <f t="shared" si="0"/>
        <v>0</v>
      </c>
      <c r="O134" s="209"/>
      <c r="P134" s="209"/>
      <c r="Q134" s="209"/>
      <c r="R134" s="20"/>
      <c r="T134" s="93" t="s">
        <v>5</v>
      </c>
      <c r="U134" s="94" t="s">
        <v>38</v>
      </c>
      <c r="V134" s="95">
        <v>0.26900000000000002</v>
      </c>
      <c r="W134" s="95">
        <f t="shared" si="1"/>
        <v>0.26900000000000002</v>
      </c>
      <c r="X134" s="95">
        <v>8.8000000000000003E-4</v>
      </c>
      <c r="Y134" s="95">
        <f t="shared" si="2"/>
        <v>8.8000000000000003E-4</v>
      </c>
      <c r="Z134" s="95">
        <v>0</v>
      </c>
      <c r="AA134" s="96">
        <f t="shared" si="3"/>
        <v>0</v>
      </c>
      <c r="AR134" s="7" t="s">
        <v>142</v>
      </c>
      <c r="AT134" s="7" t="s">
        <v>125</v>
      </c>
      <c r="AU134" s="7" t="s">
        <v>92</v>
      </c>
      <c r="AY134" s="7" t="s">
        <v>124</v>
      </c>
      <c r="BE134" s="97">
        <f t="shared" si="4"/>
        <v>0</v>
      </c>
      <c r="BF134" s="97">
        <f t="shared" si="5"/>
        <v>0</v>
      </c>
      <c r="BG134" s="97">
        <f t="shared" si="6"/>
        <v>0</v>
      </c>
      <c r="BH134" s="97">
        <f t="shared" si="7"/>
        <v>0</v>
      </c>
      <c r="BI134" s="97">
        <f t="shared" si="8"/>
        <v>0</v>
      </c>
      <c r="BJ134" s="7" t="s">
        <v>81</v>
      </c>
      <c r="BK134" s="97">
        <f t="shared" si="9"/>
        <v>0</v>
      </c>
      <c r="BL134" s="7" t="s">
        <v>142</v>
      </c>
      <c r="BM134" s="7" t="s">
        <v>184</v>
      </c>
    </row>
    <row r="135" spans="2:65" s="16" customFormat="1" ht="38.25" customHeight="1">
      <c r="B135" s="17"/>
      <c r="C135" s="89" t="s">
        <v>11</v>
      </c>
      <c r="D135" s="89" t="s">
        <v>125</v>
      </c>
      <c r="E135" s="90" t="s">
        <v>185</v>
      </c>
      <c r="F135" s="207" t="s">
        <v>186</v>
      </c>
      <c r="G135" s="207"/>
      <c r="H135" s="207"/>
      <c r="I135" s="207"/>
      <c r="J135" s="91" t="s">
        <v>159</v>
      </c>
      <c r="K135" s="92">
        <v>1</v>
      </c>
      <c r="L135" s="208"/>
      <c r="M135" s="208"/>
      <c r="N135" s="209">
        <f t="shared" si="0"/>
        <v>0</v>
      </c>
      <c r="O135" s="209"/>
      <c r="P135" s="209"/>
      <c r="Q135" s="209"/>
      <c r="R135" s="20"/>
      <c r="T135" s="93" t="s">
        <v>5</v>
      </c>
      <c r="U135" s="94" t="s">
        <v>38</v>
      </c>
      <c r="V135" s="95">
        <v>0.3</v>
      </c>
      <c r="W135" s="95">
        <f t="shared" si="1"/>
        <v>0.3</v>
      </c>
      <c r="X135" s="95">
        <v>3.2799999999999999E-3</v>
      </c>
      <c r="Y135" s="95">
        <f t="shared" si="2"/>
        <v>3.2799999999999999E-3</v>
      </c>
      <c r="Z135" s="95">
        <v>0</v>
      </c>
      <c r="AA135" s="96">
        <f t="shared" si="3"/>
        <v>0</v>
      </c>
      <c r="AR135" s="7" t="s">
        <v>142</v>
      </c>
      <c r="AT135" s="7" t="s">
        <v>125</v>
      </c>
      <c r="AU135" s="7" t="s">
        <v>92</v>
      </c>
      <c r="AY135" s="7" t="s">
        <v>124</v>
      </c>
      <c r="BE135" s="97">
        <f t="shared" si="4"/>
        <v>0</v>
      </c>
      <c r="BF135" s="97">
        <f t="shared" si="5"/>
        <v>0</v>
      </c>
      <c r="BG135" s="97">
        <f t="shared" si="6"/>
        <v>0</v>
      </c>
      <c r="BH135" s="97">
        <f t="shared" si="7"/>
        <v>0</v>
      </c>
      <c r="BI135" s="97">
        <f t="shared" si="8"/>
        <v>0</v>
      </c>
      <c r="BJ135" s="7" t="s">
        <v>81</v>
      </c>
      <c r="BK135" s="97">
        <f t="shared" si="9"/>
        <v>0</v>
      </c>
      <c r="BL135" s="7" t="s">
        <v>142</v>
      </c>
      <c r="BM135" s="7" t="s">
        <v>187</v>
      </c>
    </row>
    <row r="136" spans="2:65" s="16" customFormat="1" ht="25.5" customHeight="1">
      <c r="B136" s="17"/>
      <c r="C136" s="89" t="s">
        <v>142</v>
      </c>
      <c r="D136" s="89" t="s">
        <v>125</v>
      </c>
      <c r="E136" s="90" t="s">
        <v>188</v>
      </c>
      <c r="F136" s="207" t="s">
        <v>189</v>
      </c>
      <c r="G136" s="207"/>
      <c r="H136" s="207"/>
      <c r="I136" s="207"/>
      <c r="J136" s="91" t="s">
        <v>190</v>
      </c>
      <c r="K136" s="92">
        <v>1</v>
      </c>
      <c r="L136" s="208"/>
      <c r="M136" s="208"/>
      <c r="N136" s="209">
        <f t="shared" si="0"/>
        <v>0</v>
      </c>
      <c r="O136" s="209"/>
      <c r="P136" s="209"/>
      <c r="Q136" s="209"/>
      <c r="R136" s="20"/>
      <c r="T136" s="93" t="s">
        <v>5</v>
      </c>
      <c r="U136" s="94" t="s">
        <v>38</v>
      </c>
      <c r="V136" s="95">
        <v>0</v>
      </c>
      <c r="W136" s="95">
        <f t="shared" si="1"/>
        <v>0</v>
      </c>
      <c r="X136" s="95">
        <v>0</v>
      </c>
      <c r="Y136" s="95">
        <f t="shared" si="2"/>
        <v>0</v>
      </c>
      <c r="Z136" s="95">
        <v>0</v>
      </c>
      <c r="AA136" s="96">
        <f t="shared" si="3"/>
        <v>0</v>
      </c>
      <c r="AR136" s="7" t="s">
        <v>142</v>
      </c>
      <c r="AT136" s="7" t="s">
        <v>125</v>
      </c>
      <c r="AU136" s="7" t="s">
        <v>92</v>
      </c>
      <c r="AY136" s="7" t="s">
        <v>124</v>
      </c>
      <c r="BE136" s="97">
        <f t="shared" si="4"/>
        <v>0</v>
      </c>
      <c r="BF136" s="97">
        <f t="shared" si="5"/>
        <v>0</v>
      </c>
      <c r="BG136" s="97">
        <f t="shared" si="6"/>
        <v>0</v>
      </c>
      <c r="BH136" s="97">
        <f t="shared" si="7"/>
        <v>0</v>
      </c>
      <c r="BI136" s="97">
        <f t="shared" si="8"/>
        <v>0</v>
      </c>
      <c r="BJ136" s="7" t="s">
        <v>81</v>
      </c>
      <c r="BK136" s="97">
        <f t="shared" si="9"/>
        <v>0</v>
      </c>
      <c r="BL136" s="7" t="s">
        <v>142</v>
      </c>
      <c r="BM136" s="7" t="s">
        <v>191</v>
      </c>
    </row>
    <row r="137" spans="2:65" s="16" customFormat="1" ht="16.5" customHeight="1">
      <c r="B137" s="17"/>
      <c r="C137" s="89" t="s">
        <v>192</v>
      </c>
      <c r="D137" s="89" t="s">
        <v>125</v>
      </c>
      <c r="E137" s="90" t="s">
        <v>193</v>
      </c>
      <c r="F137" s="207" t="s">
        <v>194</v>
      </c>
      <c r="G137" s="207"/>
      <c r="H137" s="207"/>
      <c r="I137" s="207"/>
      <c r="J137" s="91" t="s">
        <v>190</v>
      </c>
      <c r="K137" s="92">
        <v>1</v>
      </c>
      <c r="L137" s="208"/>
      <c r="M137" s="208"/>
      <c r="N137" s="209">
        <f t="shared" si="0"/>
        <v>0</v>
      </c>
      <c r="O137" s="209"/>
      <c r="P137" s="209"/>
      <c r="Q137" s="209"/>
      <c r="R137" s="20"/>
      <c r="T137" s="93" t="s">
        <v>5</v>
      </c>
      <c r="U137" s="94" t="s">
        <v>38</v>
      </c>
      <c r="V137" s="95">
        <v>0</v>
      </c>
      <c r="W137" s="95">
        <f t="shared" si="1"/>
        <v>0</v>
      </c>
      <c r="X137" s="95">
        <v>0</v>
      </c>
      <c r="Y137" s="95">
        <f t="shared" si="2"/>
        <v>0</v>
      </c>
      <c r="Z137" s="95">
        <v>0</v>
      </c>
      <c r="AA137" s="96">
        <f t="shared" si="3"/>
        <v>0</v>
      </c>
      <c r="AR137" s="7" t="s">
        <v>142</v>
      </c>
      <c r="AT137" s="7" t="s">
        <v>125</v>
      </c>
      <c r="AU137" s="7" t="s">
        <v>92</v>
      </c>
      <c r="AY137" s="7" t="s">
        <v>124</v>
      </c>
      <c r="BE137" s="97">
        <f t="shared" si="4"/>
        <v>0</v>
      </c>
      <c r="BF137" s="97">
        <f t="shared" si="5"/>
        <v>0</v>
      </c>
      <c r="BG137" s="97">
        <f t="shared" si="6"/>
        <v>0</v>
      </c>
      <c r="BH137" s="97">
        <f t="shared" si="7"/>
        <v>0</v>
      </c>
      <c r="BI137" s="97">
        <f t="shared" si="8"/>
        <v>0</v>
      </c>
      <c r="BJ137" s="7" t="s">
        <v>81</v>
      </c>
      <c r="BK137" s="97">
        <f t="shared" si="9"/>
        <v>0</v>
      </c>
      <c r="BL137" s="7" t="s">
        <v>142</v>
      </c>
      <c r="BM137" s="7" t="s">
        <v>195</v>
      </c>
    </row>
    <row r="138" spans="2:65" s="16" customFormat="1" ht="25.5" customHeight="1">
      <c r="B138" s="17"/>
      <c r="C138" s="89" t="s">
        <v>196</v>
      </c>
      <c r="D138" s="89" t="s">
        <v>125</v>
      </c>
      <c r="E138" s="90" t="s">
        <v>197</v>
      </c>
      <c r="F138" s="207" t="s">
        <v>198</v>
      </c>
      <c r="G138" s="207"/>
      <c r="H138" s="207"/>
      <c r="I138" s="207"/>
      <c r="J138" s="91" t="s">
        <v>190</v>
      </c>
      <c r="K138" s="92">
        <v>1</v>
      </c>
      <c r="L138" s="208"/>
      <c r="M138" s="208"/>
      <c r="N138" s="209">
        <f t="shared" si="0"/>
        <v>0</v>
      </c>
      <c r="O138" s="209"/>
      <c r="P138" s="209"/>
      <c r="Q138" s="209"/>
      <c r="R138" s="20"/>
      <c r="T138" s="93" t="s">
        <v>5</v>
      </c>
      <c r="U138" s="94" t="s">
        <v>38</v>
      </c>
      <c r="V138" s="95">
        <v>0</v>
      </c>
      <c r="W138" s="95">
        <f t="shared" si="1"/>
        <v>0</v>
      </c>
      <c r="X138" s="95">
        <v>0</v>
      </c>
      <c r="Y138" s="95">
        <f t="shared" si="2"/>
        <v>0</v>
      </c>
      <c r="Z138" s="95">
        <v>0</v>
      </c>
      <c r="AA138" s="96">
        <f t="shared" si="3"/>
        <v>0</v>
      </c>
      <c r="AR138" s="7" t="s">
        <v>142</v>
      </c>
      <c r="AT138" s="7" t="s">
        <v>125</v>
      </c>
      <c r="AU138" s="7" t="s">
        <v>92</v>
      </c>
      <c r="AY138" s="7" t="s">
        <v>124</v>
      </c>
      <c r="BE138" s="97">
        <f t="shared" si="4"/>
        <v>0</v>
      </c>
      <c r="BF138" s="97">
        <f t="shared" si="5"/>
        <v>0</v>
      </c>
      <c r="BG138" s="97">
        <f t="shared" si="6"/>
        <v>0</v>
      </c>
      <c r="BH138" s="97">
        <f t="shared" si="7"/>
        <v>0</v>
      </c>
      <c r="BI138" s="97">
        <f t="shared" si="8"/>
        <v>0</v>
      </c>
      <c r="BJ138" s="7" t="s">
        <v>81</v>
      </c>
      <c r="BK138" s="97">
        <f t="shared" si="9"/>
        <v>0</v>
      </c>
      <c r="BL138" s="7" t="s">
        <v>142</v>
      </c>
      <c r="BM138" s="7" t="s">
        <v>199</v>
      </c>
    </row>
    <row r="139" spans="2:65" s="16" customFormat="1" ht="16.5" customHeight="1">
      <c r="B139" s="17"/>
      <c r="C139" s="89" t="s">
        <v>200</v>
      </c>
      <c r="D139" s="89" t="s">
        <v>125</v>
      </c>
      <c r="E139" s="90" t="s">
        <v>201</v>
      </c>
      <c r="F139" s="207" t="s">
        <v>202</v>
      </c>
      <c r="G139" s="207"/>
      <c r="H139" s="207"/>
      <c r="I139" s="207"/>
      <c r="J139" s="91" t="s">
        <v>128</v>
      </c>
      <c r="K139" s="92">
        <v>1</v>
      </c>
      <c r="L139" s="208"/>
      <c r="M139" s="208"/>
      <c r="N139" s="209">
        <f t="shared" si="0"/>
        <v>0</v>
      </c>
      <c r="O139" s="209"/>
      <c r="P139" s="209"/>
      <c r="Q139" s="209"/>
      <c r="R139" s="20"/>
      <c r="T139" s="93" t="s">
        <v>5</v>
      </c>
      <c r="U139" s="94" t="s">
        <v>38</v>
      </c>
      <c r="V139" s="95">
        <v>0</v>
      </c>
      <c r="W139" s="95">
        <f t="shared" si="1"/>
        <v>0</v>
      </c>
      <c r="X139" s="95">
        <v>0</v>
      </c>
      <c r="Y139" s="95">
        <f t="shared" si="2"/>
        <v>0</v>
      </c>
      <c r="Z139" s="95">
        <v>0</v>
      </c>
      <c r="AA139" s="96">
        <f t="shared" si="3"/>
        <v>0</v>
      </c>
      <c r="AR139" s="7" t="s">
        <v>142</v>
      </c>
      <c r="AT139" s="7" t="s">
        <v>125</v>
      </c>
      <c r="AU139" s="7" t="s">
        <v>92</v>
      </c>
      <c r="AY139" s="7" t="s">
        <v>124</v>
      </c>
      <c r="BE139" s="97">
        <f t="shared" si="4"/>
        <v>0</v>
      </c>
      <c r="BF139" s="97">
        <f t="shared" si="5"/>
        <v>0</v>
      </c>
      <c r="BG139" s="97">
        <f t="shared" si="6"/>
        <v>0</v>
      </c>
      <c r="BH139" s="97">
        <f t="shared" si="7"/>
        <v>0</v>
      </c>
      <c r="BI139" s="97">
        <f t="shared" si="8"/>
        <v>0</v>
      </c>
      <c r="BJ139" s="7" t="s">
        <v>81</v>
      </c>
      <c r="BK139" s="97">
        <f t="shared" si="9"/>
        <v>0</v>
      </c>
      <c r="BL139" s="7" t="s">
        <v>142</v>
      </c>
      <c r="BM139" s="7" t="s">
        <v>203</v>
      </c>
    </row>
    <row r="140" spans="2:65" s="16" customFormat="1" ht="25.5" customHeight="1">
      <c r="B140" s="17"/>
      <c r="C140" s="89" t="s">
        <v>204</v>
      </c>
      <c r="D140" s="89" t="s">
        <v>125</v>
      </c>
      <c r="E140" s="90" t="s">
        <v>205</v>
      </c>
      <c r="F140" s="207" t="s">
        <v>206</v>
      </c>
      <c r="G140" s="207"/>
      <c r="H140" s="207"/>
      <c r="I140" s="207"/>
      <c r="J140" s="91" t="s">
        <v>207</v>
      </c>
      <c r="K140" s="220"/>
      <c r="L140" s="208"/>
      <c r="M140" s="208"/>
      <c r="N140" s="209">
        <f t="shared" si="0"/>
        <v>0</v>
      </c>
      <c r="O140" s="209"/>
      <c r="P140" s="209"/>
      <c r="Q140" s="209"/>
      <c r="R140" s="20"/>
      <c r="T140" s="93" t="s">
        <v>5</v>
      </c>
      <c r="U140" s="94" t="s">
        <v>38</v>
      </c>
      <c r="V140" s="95">
        <v>0</v>
      </c>
      <c r="W140" s="95">
        <f t="shared" si="1"/>
        <v>0</v>
      </c>
      <c r="X140" s="95">
        <v>0</v>
      </c>
      <c r="Y140" s="95">
        <f t="shared" si="2"/>
        <v>0</v>
      </c>
      <c r="Z140" s="95">
        <v>0</v>
      </c>
      <c r="AA140" s="96">
        <f t="shared" si="3"/>
        <v>0</v>
      </c>
      <c r="AR140" s="7" t="s">
        <v>142</v>
      </c>
      <c r="AT140" s="7" t="s">
        <v>125</v>
      </c>
      <c r="AU140" s="7" t="s">
        <v>92</v>
      </c>
      <c r="AY140" s="7" t="s">
        <v>124</v>
      </c>
      <c r="BE140" s="97">
        <f t="shared" si="4"/>
        <v>0</v>
      </c>
      <c r="BF140" s="97">
        <f t="shared" si="5"/>
        <v>0</v>
      </c>
      <c r="BG140" s="97">
        <f t="shared" si="6"/>
        <v>0</v>
      </c>
      <c r="BH140" s="97">
        <f t="shared" si="7"/>
        <v>0</v>
      </c>
      <c r="BI140" s="97">
        <f t="shared" si="8"/>
        <v>0</v>
      </c>
      <c r="BJ140" s="7" t="s">
        <v>81</v>
      </c>
      <c r="BK140" s="97">
        <f t="shared" si="9"/>
        <v>0</v>
      </c>
      <c r="BL140" s="7" t="s">
        <v>142</v>
      </c>
      <c r="BM140" s="7" t="s">
        <v>208</v>
      </c>
    </row>
    <row r="141" spans="2:65" s="16" customFormat="1" ht="25.5" customHeight="1">
      <c r="B141" s="17"/>
      <c r="C141" s="89" t="s">
        <v>10</v>
      </c>
      <c r="D141" s="89" t="s">
        <v>125</v>
      </c>
      <c r="E141" s="90" t="s">
        <v>209</v>
      </c>
      <c r="F141" s="207" t="s">
        <v>210</v>
      </c>
      <c r="G141" s="207"/>
      <c r="H141" s="207"/>
      <c r="I141" s="207"/>
      <c r="J141" s="91" t="s">
        <v>207</v>
      </c>
      <c r="K141" s="220"/>
      <c r="L141" s="208"/>
      <c r="M141" s="208"/>
      <c r="N141" s="209">
        <f t="shared" si="0"/>
        <v>0</v>
      </c>
      <c r="O141" s="209"/>
      <c r="P141" s="209"/>
      <c r="Q141" s="209"/>
      <c r="R141" s="20"/>
      <c r="T141" s="93" t="s">
        <v>5</v>
      </c>
      <c r="U141" s="94" t="s">
        <v>38</v>
      </c>
      <c r="V141" s="95">
        <v>0</v>
      </c>
      <c r="W141" s="95">
        <f t="shared" si="1"/>
        <v>0</v>
      </c>
      <c r="X141" s="95">
        <v>0</v>
      </c>
      <c r="Y141" s="95">
        <f t="shared" si="2"/>
        <v>0</v>
      </c>
      <c r="Z141" s="95">
        <v>0</v>
      </c>
      <c r="AA141" s="96">
        <f t="shared" si="3"/>
        <v>0</v>
      </c>
      <c r="AR141" s="7" t="s">
        <v>142</v>
      </c>
      <c r="AT141" s="7" t="s">
        <v>125</v>
      </c>
      <c r="AU141" s="7" t="s">
        <v>92</v>
      </c>
      <c r="AY141" s="7" t="s">
        <v>124</v>
      </c>
      <c r="BE141" s="97">
        <f t="shared" si="4"/>
        <v>0</v>
      </c>
      <c r="BF141" s="97">
        <f t="shared" si="5"/>
        <v>0</v>
      </c>
      <c r="BG141" s="97">
        <f t="shared" si="6"/>
        <v>0</v>
      </c>
      <c r="BH141" s="97">
        <f t="shared" si="7"/>
        <v>0</v>
      </c>
      <c r="BI141" s="97">
        <f t="shared" si="8"/>
        <v>0</v>
      </c>
      <c r="BJ141" s="7" t="s">
        <v>81</v>
      </c>
      <c r="BK141" s="97">
        <f t="shared" si="9"/>
        <v>0</v>
      </c>
      <c r="BL141" s="7" t="s">
        <v>142</v>
      </c>
      <c r="BM141" s="7" t="s">
        <v>211</v>
      </c>
    </row>
    <row r="142" spans="2:65" s="80" customFormat="1" ht="29.85" customHeight="1">
      <c r="B142" s="76"/>
      <c r="C142" s="77"/>
      <c r="D142" s="87" t="s">
        <v>108</v>
      </c>
      <c r="E142" s="87"/>
      <c r="F142" s="87"/>
      <c r="G142" s="87"/>
      <c r="H142" s="87"/>
      <c r="I142" s="87"/>
      <c r="J142" s="87"/>
      <c r="K142" s="87"/>
      <c r="L142" s="88"/>
      <c r="M142" s="88"/>
      <c r="N142" s="215">
        <f>BK142</f>
        <v>0</v>
      </c>
      <c r="O142" s="216"/>
      <c r="P142" s="216"/>
      <c r="Q142" s="216"/>
      <c r="R142" s="79"/>
      <c r="T142" s="81"/>
      <c r="U142" s="77"/>
      <c r="V142" s="77"/>
      <c r="W142" s="82">
        <f>W143</f>
        <v>1.25</v>
      </c>
      <c r="X142" s="77"/>
      <c r="Y142" s="82">
        <f>Y143</f>
        <v>5.0000000000000001E-4</v>
      </c>
      <c r="Z142" s="77"/>
      <c r="AA142" s="83">
        <f>AA143</f>
        <v>0</v>
      </c>
      <c r="AR142" s="84" t="s">
        <v>92</v>
      </c>
      <c r="AT142" s="85" t="s">
        <v>72</v>
      </c>
      <c r="AU142" s="85" t="s">
        <v>81</v>
      </c>
      <c r="AY142" s="84" t="s">
        <v>124</v>
      </c>
      <c r="BK142" s="86">
        <f>BK143</f>
        <v>0</v>
      </c>
    </row>
    <row r="143" spans="2:65" s="16" customFormat="1" ht="38.25" customHeight="1">
      <c r="B143" s="17"/>
      <c r="C143" s="89" t="s">
        <v>212</v>
      </c>
      <c r="D143" s="89" t="s">
        <v>125</v>
      </c>
      <c r="E143" s="90" t="s">
        <v>213</v>
      </c>
      <c r="F143" s="207" t="s">
        <v>214</v>
      </c>
      <c r="G143" s="207"/>
      <c r="H143" s="207"/>
      <c r="I143" s="207"/>
      <c r="J143" s="91" t="s">
        <v>128</v>
      </c>
      <c r="K143" s="92">
        <v>2</v>
      </c>
      <c r="L143" s="208"/>
      <c r="M143" s="208"/>
      <c r="N143" s="209">
        <f>ROUND(L143*K143,2)</f>
        <v>0</v>
      </c>
      <c r="O143" s="209"/>
      <c r="P143" s="209"/>
      <c r="Q143" s="209"/>
      <c r="R143" s="20"/>
      <c r="T143" s="93" t="s">
        <v>5</v>
      </c>
      <c r="U143" s="99" t="s">
        <v>38</v>
      </c>
      <c r="V143" s="100">
        <v>0.625</v>
      </c>
      <c r="W143" s="100">
        <f>V143*K143</f>
        <v>1.25</v>
      </c>
      <c r="X143" s="100">
        <v>2.5000000000000001E-4</v>
      </c>
      <c r="Y143" s="100">
        <f>X143*K143</f>
        <v>5.0000000000000001E-4</v>
      </c>
      <c r="Z143" s="100">
        <v>0</v>
      </c>
      <c r="AA143" s="101">
        <f>Z143*K143</f>
        <v>0</v>
      </c>
      <c r="AR143" s="7" t="s">
        <v>142</v>
      </c>
      <c r="AT143" s="7" t="s">
        <v>125</v>
      </c>
      <c r="AU143" s="7" t="s">
        <v>92</v>
      </c>
      <c r="AY143" s="7" t="s">
        <v>124</v>
      </c>
      <c r="BE143" s="97">
        <f>IF(U143="základní",N143,0)</f>
        <v>0</v>
      </c>
      <c r="BF143" s="97">
        <f>IF(U143="snížená",N143,0)</f>
        <v>0</v>
      </c>
      <c r="BG143" s="97">
        <f>IF(U143="zákl. přenesená",N143,0)</f>
        <v>0</v>
      </c>
      <c r="BH143" s="97">
        <f>IF(U143="sníž. přenesená",N143,0)</f>
        <v>0</v>
      </c>
      <c r="BI143" s="97">
        <f>IF(U143="nulová",N143,0)</f>
        <v>0</v>
      </c>
      <c r="BJ143" s="7" t="s">
        <v>81</v>
      </c>
      <c r="BK143" s="97">
        <f>ROUND(L143*K143,2)</f>
        <v>0</v>
      </c>
      <c r="BL143" s="7" t="s">
        <v>142</v>
      </c>
      <c r="BM143" s="7" t="s">
        <v>215</v>
      </c>
    </row>
    <row r="144" spans="2:65" s="16" customFormat="1" ht="6.95" customHeight="1">
      <c r="B144" s="42"/>
      <c r="C144" s="43"/>
      <c r="D144" s="43"/>
      <c r="E144" s="43"/>
      <c r="F144" s="43"/>
      <c r="G144" s="43"/>
      <c r="H144" s="43"/>
      <c r="I144" s="43"/>
      <c r="J144" s="43"/>
      <c r="K144" s="43"/>
      <c r="L144" s="102"/>
      <c r="M144" s="102"/>
      <c r="N144" s="43"/>
      <c r="O144" s="43"/>
      <c r="P144" s="43"/>
      <c r="Q144" s="43"/>
      <c r="R144" s="44"/>
    </row>
    <row r="145" spans="12:13">
      <c r="L145" s="103"/>
      <c r="M145" s="103"/>
    </row>
    <row r="146" spans="12:13">
      <c r="L146" s="103"/>
      <c r="M146" s="103"/>
    </row>
    <row r="147" spans="12:13">
      <c r="L147" s="103"/>
      <c r="M147" s="103"/>
    </row>
  </sheetData>
  <sheetProtection algorithmName="SHA-512" hashValue="gGGnYIdRSWwYY6EdjU0MSdcuKefuOli6QOCgm6R+iMmF66iyWux1lapygveb/DKsZxsYg9dmFBq1YvI5zVrv7Q==" saltValue="kSkxukkNPXL6uBor1btCtQ==" spinCount="100000" sheet="1" objects="1" scenarios="1"/>
  <mergeCells count="129">
    <mergeCell ref="H1:K1"/>
    <mergeCell ref="S2:AC2"/>
    <mergeCell ref="F140:I140"/>
    <mergeCell ref="L140:M140"/>
    <mergeCell ref="N140:Q140"/>
    <mergeCell ref="F141:I141"/>
    <mergeCell ref="L141:M141"/>
    <mergeCell ref="N141:Q141"/>
    <mergeCell ref="F143:I143"/>
    <mergeCell ref="L143:M143"/>
    <mergeCell ref="N143:Q143"/>
    <mergeCell ref="N142:Q142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19:I119"/>
    <mergeCell ref="L119:M119"/>
    <mergeCell ref="N119:Q119"/>
    <mergeCell ref="F121:I121"/>
    <mergeCell ref="L121:M121"/>
    <mergeCell ref="N121:Q121"/>
    <mergeCell ref="F124:I124"/>
    <mergeCell ref="L124:M124"/>
    <mergeCell ref="N124:Q124"/>
    <mergeCell ref="N120:Q120"/>
    <mergeCell ref="N122:Q122"/>
    <mergeCell ref="N123:Q123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115:Q115"/>
    <mergeCell ref="N116:Q116"/>
    <mergeCell ref="N117:Q117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display="1) Krycí list rozpočtu" xr:uid="{00000000-0004-0000-0100-000000000000}"/>
    <hyperlink ref="H1:K1" location="C86" display="2) Rekapitulace rozpočtu" xr:uid="{00000000-0004-0000-0100-000001000000}"/>
    <hyperlink ref="L1" location="C114" display="3) Rozpočet" xr:uid="{00000000-0004-0000-0100-000002000000}"/>
    <hyperlink ref="S1:T1" location="'Rekapitulace stavby'!C2" display="Rekapitulace stavby" xr:uid="{00000000-0004-0000-0100-000003000000}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SO01 - D.1.4.f. Vnitřní p...</vt:lpstr>
      <vt:lpstr>'Rekapitulace stavby'!Názvy_tisku</vt:lpstr>
      <vt:lpstr>'SO01 - D.1.4.f. Vnitřní p...'!Názvy_tisku</vt:lpstr>
      <vt:lpstr>'Rekapitulace stavby'!Oblast_tisku</vt:lpstr>
      <vt:lpstr>'SO01 - D.1.4.f. Vnitřní p...'!Oblast_tisku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Lánský</dc:creator>
  <cp:lastModifiedBy>dominik.jares</cp:lastModifiedBy>
  <dcterms:created xsi:type="dcterms:W3CDTF">2020-05-20T08:29:27Z</dcterms:created>
  <dcterms:modified xsi:type="dcterms:W3CDTF">2021-01-08T14:49:44Z</dcterms:modified>
</cp:coreProperties>
</file>